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Assessment\Z. September 2020\Marking\Exam papers and marking schedules\CM2\"/>
    </mc:Choice>
  </mc:AlternateContent>
  <bookViews>
    <workbookView xWindow="6240" yWindow="6240" windowWidth="43200" windowHeight="23535"/>
  </bookViews>
  <sheets>
    <sheet name="Q1 data" sheetId="2" r:id="rId1"/>
    <sheet name="1i" sheetId="3" r:id="rId2"/>
    <sheet name="1ii" sheetId="6" r:id="rId3"/>
    <sheet name="1iii" sheetId="7" r:id="rId4"/>
    <sheet name="Q2 data" sheetId="8" r:id="rId5"/>
    <sheet name="2i" sheetId="9" r:id="rId6"/>
    <sheet name="2ii" sheetId="10" r:id="rId7"/>
    <sheet name="2iii" sheetId="11" r:id="rId8"/>
    <sheet name="2iv" sheetId="12" r:id="rId9"/>
    <sheet name="Q3 data" sheetId="13" r:id="rId10"/>
    <sheet name="3i" sheetId="14" r:id="rId11"/>
    <sheet name="3ii" sheetId="15" r:id="rId12"/>
    <sheet name="3iii" sheetId="16" r:id="rId13"/>
    <sheet name="3iv" sheetId="17" r:id="rId14"/>
    <sheet name="3v" sheetId="18" r:id="rId15"/>
    <sheet name="3vi" sheetId="19" r:id="rId16"/>
  </sheets>
  <definedNames>
    <definedName name="Calls" localSheetId="11">'Q3 data'!#REF!</definedName>
    <definedName name="Calls" localSheetId="12">'Q3 data'!#REF!</definedName>
    <definedName name="Calls">'Q3 data'!#REF!</definedName>
    <definedName name="Claim_amt" localSheetId="11">'3ii'!#REF!</definedName>
    <definedName name="Claim_amt" localSheetId="12">'3iii'!$Q$1</definedName>
    <definedName name="Claim_amt">'3i'!$K$1</definedName>
    <definedName name="Claim_prob" localSheetId="11">'3ii'!#REF!</definedName>
    <definedName name="Claim_prob" localSheetId="12">'3iii'!$Q$2</definedName>
    <definedName name="Claim_prob">'3i'!$K$2</definedName>
    <definedName name="Cust_init_wealth" localSheetId="11">'3ii'!#REF!</definedName>
    <definedName name="Cust_init_wealth" localSheetId="12">'3iii'!$Q$3</definedName>
    <definedName name="Cust_init_wealth">'3i'!$K$3</definedName>
    <definedName name="Debt_A" localSheetId="9">'Q3 data'!#REF!</definedName>
    <definedName name="Debt_B" localSheetId="9">'Q3 data'!#REF!</definedName>
    <definedName name="investment">'Q3 data'!$E$2</definedName>
    <definedName name="Loan" localSheetId="11">'Q3 data'!#REF!</definedName>
    <definedName name="Loan" localSheetId="12">'Q3 data'!#REF!</definedName>
    <definedName name="Loan">'Q3 data'!#REF!</definedName>
    <definedName name="mu">#REF!</definedName>
    <definedName name="Other_assets_A" localSheetId="9">'Q3 data'!#REF!</definedName>
    <definedName name="Other_assets_B" localSheetId="9">'Q3 data'!#REF!</definedName>
    <definedName name="Puts" localSheetId="11">'Q3 data'!#REF!</definedName>
    <definedName name="Puts" localSheetId="12">'Q3 data'!#REF!</definedName>
    <definedName name="Puts">'Q3 data'!#REF!</definedName>
    <definedName name="Share_price_A" localSheetId="9">'Q3 data'!#REF!</definedName>
    <definedName name="Share_price_B" localSheetId="9">'Q3 data'!#REF!</definedName>
    <definedName name="Shares" localSheetId="11">'Q3 data'!#REF!</definedName>
    <definedName name="Shares" localSheetId="12">'Q3 data'!#REF!</definedName>
    <definedName name="Shares">'Q3 data'!#REF!</definedName>
    <definedName name="Shares_in_issue_A" localSheetId="9">'Q3 data'!#REF!</definedName>
    <definedName name="Shares_in_issue_B" localSheetId="9">'Q3 data'!#REF!</definedName>
    <definedName name="sigma">#REF!</definedName>
    <definedName name="solver_adj" localSheetId="7" hidden="1">'2iii'!$E$19</definedName>
    <definedName name="solver_adj" localSheetId="4" hidden="1">'Q2 data'!$D$24</definedName>
    <definedName name="solver_cvg" localSheetId="7" hidden="1">0.0001</definedName>
    <definedName name="solver_cvg" localSheetId="4" hidden="1">0.0001</definedName>
    <definedName name="solver_drv" localSheetId="7" hidden="1">1</definedName>
    <definedName name="solver_drv" localSheetId="4" hidden="1">1</definedName>
    <definedName name="solver_eng" localSheetId="7" hidden="1">1</definedName>
    <definedName name="solver_eng" localSheetId="4" hidden="1">1</definedName>
    <definedName name="solver_est" localSheetId="7" hidden="1">1</definedName>
    <definedName name="solver_est" localSheetId="4" hidden="1">1</definedName>
    <definedName name="solver_itr" localSheetId="7" hidden="1">2147483647</definedName>
    <definedName name="solver_itr" localSheetId="4" hidden="1">2147483647</definedName>
    <definedName name="solver_lhs1" localSheetId="7" hidden="1">'2iii'!$K$7</definedName>
    <definedName name="solver_lhs1" localSheetId="4" hidden="1">'Q2 data'!#REF!</definedName>
    <definedName name="solver_lhs2" localSheetId="7" hidden="1">'2iii'!$K$7</definedName>
    <definedName name="solver_mip" localSheetId="7" hidden="1">2147483647</definedName>
    <definedName name="solver_mip" localSheetId="4" hidden="1">2147483647</definedName>
    <definedName name="solver_mni" localSheetId="7" hidden="1">30</definedName>
    <definedName name="solver_mni" localSheetId="4" hidden="1">30</definedName>
    <definedName name="solver_mrt" localSheetId="7" hidden="1">0.075</definedName>
    <definedName name="solver_mrt" localSheetId="4" hidden="1">0.075</definedName>
    <definedName name="solver_msl" localSheetId="7" hidden="1">2</definedName>
    <definedName name="solver_msl" localSheetId="4" hidden="1">2</definedName>
    <definedName name="solver_neg" localSheetId="7" hidden="1">1</definedName>
    <definedName name="solver_neg" localSheetId="4" hidden="1">1</definedName>
    <definedName name="solver_nod" localSheetId="7" hidden="1">2147483647</definedName>
    <definedName name="solver_nod" localSheetId="4" hidden="1">2147483647</definedName>
    <definedName name="solver_num" localSheetId="7" hidden="1">2</definedName>
    <definedName name="solver_num" localSheetId="4" hidden="1">1</definedName>
    <definedName name="solver_nwt" localSheetId="7" hidden="1">1</definedName>
    <definedName name="solver_nwt" localSheetId="4" hidden="1">1</definedName>
    <definedName name="solver_opt" localSheetId="7" hidden="1">'2iii'!$K$15</definedName>
    <definedName name="solver_opt" localSheetId="4" hidden="1">'Q2 data'!#REF!</definedName>
    <definedName name="solver_pre" localSheetId="7" hidden="1">0.000001</definedName>
    <definedName name="solver_pre" localSheetId="4" hidden="1">0.000001</definedName>
    <definedName name="solver_rbv" localSheetId="7" hidden="1">1</definedName>
    <definedName name="solver_rbv" localSheetId="4" hidden="1">1</definedName>
    <definedName name="solver_rel1" localSheetId="7" hidden="1">1</definedName>
    <definedName name="solver_rel1" localSheetId="4" hidden="1">2</definedName>
    <definedName name="solver_rel2" localSheetId="7" hidden="1">3</definedName>
    <definedName name="solver_rhs1" localSheetId="7" hidden="1">1</definedName>
    <definedName name="solver_rhs1" localSheetId="4" hidden="1">0</definedName>
    <definedName name="solver_rhs2" localSheetId="7" hidden="1">-1</definedName>
    <definedName name="solver_rlx" localSheetId="7" hidden="1">2</definedName>
    <definedName name="solver_rlx" localSheetId="4" hidden="1">2</definedName>
    <definedName name="solver_rsd" localSheetId="7" hidden="1">0</definedName>
    <definedName name="solver_rsd" localSheetId="4" hidden="1">0</definedName>
    <definedName name="solver_scl" localSheetId="7" hidden="1">1</definedName>
    <definedName name="solver_scl" localSheetId="4" hidden="1">1</definedName>
    <definedName name="solver_sho" localSheetId="7" hidden="1">2</definedName>
    <definedName name="solver_sho" localSheetId="4" hidden="1">2</definedName>
    <definedName name="solver_ssz" localSheetId="7" hidden="1">100</definedName>
    <definedName name="solver_ssz" localSheetId="4" hidden="1">100</definedName>
    <definedName name="solver_tim" localSheetId="7" hidden="1">2147483647</definedName>
    <definedName name="solver_tim" localSheetId="4" hidden="1">2147483647</definedName>
    <definedName name="solver_tol" localSheetId="7" hidden="1">0.01</definedName>
    <definedName name="solver_tol" localSheetId="4" hidden="1">0.01</definedName>
    <definedName name="solver_typ" localSheetId="7" hidden="1">2</definedName>
    <definedName name="solver_typ" localSheetId="4" hidden="1">3</definedName>
    <definedName name="solver_val" localSheetId="7" hidden="1">0</definedName>
    <definedName name="solver_val" localSheetId="4" hidden="1">0</definedName>
    <definedName name="solver_ver" localSheetId="7" hidden="1">3</definedName>
    <definedName name="solver_ver" localSheetId="4" hidden="1">3</definedName>
    <definedName name="Strike_call" localSheetId="11">'Q3 data'!#REF!</definedName>
    <definedName name="Strike_call" localSheetId="12">'Q3 data'!#REF!</definedName>
    <definedName name="Strike_call">'Q3 data'!#REF!</definedName>
    <definedName name="Strike_put" localSheetId="11">'Q3 data'!#REF!</definedName>
    <definedName name="Strike_put" localSheetId="12">'Q3 data'!#REF!</definedName>
    <definedName name="Strike_put">'Q3 data'!#REF!</definedName>
    <definedName name="Term_of_debt_A" localSheetId="9">'Q3 data'!#REF!</definedName>
    <definedName name="Term_of_debt_B" localSheetId="9">'Q3 data'!#REF!</definedName>
    <definedName name="Value" localSheetId="11">'Q3 data'!#REF!</definedName>
    <definedName name="Value" localSheetId="12">'Q3 data'!#REF!</definedName>
    <definedName name="Value">'Q3 data'!#REF!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8" l="1"/>
  <c r="B53" i="16"/>
  <c r="B52" i="16"/>
  <c r="B51" i="16"/>
  <c r="B50" i="16"/>
  <c r="B49" i="16"/>
  <c r="B48" i="16"/>
  <c r="B47" i="16"/>
  <c r="B46" i="16"/>
  <c r="B45" i="16"/>
  <c r="B44" i="16"/>
  <c r="B43" i="16"/>
  <c r="B42" i="16"/>
  <c r="B41" i="16"/>
  <c r="B40" i="16"/>
  <c r="B39" i="16"/>
  <c r="B38" i="16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B9" i="16"/>
  <c r="B8" i="16"/>
  <c r="B7" i="16"/>
  <c r="B6" i="16"/>
  <c r="B5" i="16"/>
  <c r="B4" i="16"/>
  <c r="Q3" i="16"/>
  <c r="T3" i="16" s="1"/>
  <c r="B3" i="16"/>
  <c r="A3" i="16"/>
  <c r="I3" i="16" s="1"/>
  <c r="L3" i="16" s="1"/>
  <c r="M3" i="16" s="1"/>
  <c r="B53" i="15"/>
  <c r="B52" i="15"/>
  <c r="B51" i="15"/>
  <c r="B50" i="15"/>
  <c r="B49" i="15"/>
  <c r="B48" i="15"/>
  <c r="B47" i="15"/>
  <c r="B46" i="15"/>
  <c r="B45" i="15"/>
  <c r="B44" i="15"/>
  <c r="B43" i="15"/>
  <c r="B42" i="15"/>
  <c r="B41" i="15"/>
  <c r="B40" i="15"/>
  <c r="B39" i="15"/>
  <c r="B38" i="15"/>
  <c r="B37" i="15"/>
  <c r="B36" i="15"/>
  <c r="B35" i="15"/>
  <c r="B34" i="15"/>
  <c r="B33" i="15"/>
  <c r="B32" i="15"/>
  <c r="B31" i="15"/>
  <c r="B30" i="15"/>
  <c r="B29" i="15"/>
  <c r="B28" i="15"/>
  <c r="B27" i="15"/>
  <c r="B26" i="15"/>
  <c r="B25" i="15"/>
  <c r="B24" i="15"/>
  <c r="B23" i="15"/>
  <c r="B22" i="15"/>
  <c r="B21" i="15"/>
  <c r="B20" i="15"/>
  <c r="B19" i="15"/>
  <c r="B18" i="15"/>
  <c r="B17" i="15"/>
  <c r="B16" i="15"/>
  <c r="B15" i="15"/>
  <c r="B14" i="15"/>
  <c r="B13" i="15"/>
  <c r="B12" i="15"/>
  <c r="B11" i="15"/>
  <c r="B10" i="15"/>
  <c r="B9" i="15"/>
  <c r="B8" i="15"/>
  <c r="B7" i="15"/>
  <c r="B6" i="15"/>
  <c r="B5" i="15"/>
  <c r="B4" i="15"/>
  <c r="B3" i="15"/>
  <c r="A3" i="15"/>
  <c r="F3" i="15" s="1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B9" i="14"/>
  <c r="B8" i="14"/>
  <c r="B7" i="14"/>
  <c r="B6" i="14"/>
  <c r="B5" i="14"/>
  <c r="B4" i="14"/>
  <c r="K3" i="14"/>
  <c r="B3" i="14"/>
  <c r="A3" i="14"/>
  <c r="A4" i="13"/>
  <c r="A5" i="13" s="1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3" i="18" s="1"/>
  <c r="A11" i="14" l="1"/>
  <c r="F11" i="14" s="1"/>
  <c r="A20" i="14"/>
  <c r="A4" i="14"/>
  <c r="C4" i="14" s="1"/>
  <c r="A6" i="14"/>
  <c r="F6" i="14" s="1"/>
  <c r="A12" i="14"/>
  <c r="F12" i="14" s="1"/>
  <c r="A23" i="14"/>
  <c r="F23" i="14" s="1"/>
  <c r="A26" i="14"/>
  <c r="A33" i="14"/>
  <c r="A37" i="14"/>
  <c r="F37" i="14" s="1"/>
  <c r="A40" i="14"/>
  <c r="A42" i="14"/>
  <c r="F42" i="14" s="1"/>
  <c r="G42" i="14" s="1"/>
  <c r="A53" i="14"/>
  <c r="F53" i="14" s="1"/>
  <c r="A9" i="15"/>
  <c r="A11" i="15"/>
  <c r="F11" i="15" s="1"/>
  <c r="A27" i="15"/>
  <c r="A29" i="15"/>
  <c r="F29" i="15" s="1"/>
  <c r="A45" i="15"/>
  <c r="A47" i="15"/>
  <c r="F47" i="15" s="1"/>
  <c r="A18" i="16"/>
  <c r="E18" i="16" s="1"/>
  <c r="F18" i="16" s="1"/>
  <c r="A25" i="16"/>
  <c r="I25" i="16" s="1"/>
  <c r="J25" i="16" s="1"/>
  <c r="A32" i="16"/>
  <c r="A47" i="16"/>
  <c r="C47" i="16" s="1"/>
  <c r="A49" i="16"/>
  <c r="C49" i="16" s="1"/>
  <c r="A51" i="16"/>
  <c r="A52" i="16"/>
  <c r="A6" i="18"/>
  <c r="A9" i="18"/>
  <c r="A12" i="18"/>
  <c r="A15" i="18"/>
  <c r="A18" i="18"/>
  <c r="A21" i="18"/>
  <c r="A24" i="18"/>
  <c r="A27" i="18"/>
  <c r="A30" i="18"/>
  <c r="A33" i="18"/>
  <c r="A36" i="18"/>
  <c r="A39" i="18"/>
  <c r="A42" i="18"/>
  <c r="A45" i="18"/>
  <c r="A48" i="18"/>
  <c r="A51" i="18"/>
  <c r="A10" i="14"/>
  <c r="A16" i="14"/>
  <c r="A18" i="14"/>
  <c r="F18" i="14" s="1"/>
  <c r="A29" i="14"/>
  <c r="F29" i="14" s="1"/>
  <c r="A32" i="14"/>
  <c r="A39" i="14"/>
  <c r="A46" i="14"/>
  <c r="A48" i="14"/>
  <c r="F48" i="14" s="1"/>
  <c r="G48" i="14" s="1"/>
  <c r="A5" i="15"/>
  <c r="A7" i="15"/>
  <c r="F7" i="15" s="1"/>
  <c r="A14" i="15"/>
  <c r="A16" i="15"/>
  <c r="F16" i="15" s="1"/>
  <c r="A18" i="15"/>
  <c r="F18" i="15" s="1"/>
  <c r="A25" i="15"/>
  <c r="F25" i="15" s="1"/>
  <c r="A32" i="15"/>
  <c r="A34" i="15"/>
  <c r="F34" i="15" s="1"/>
  <c r="A36" i="15"/>
  <c r="F36" i="15" s="1"/>
  <c r="A43" i="15"/>
  <c r="F43" i="15" s="1"/>
  <c r="A50" i="15"/>
  <c r="A52" i="15"/>
  <c r="F52" i="15" s="1"/>
  <c r="A7" i="16"/>
  <c r="E7" i="16" s="1"/>
  <c r="F7" i="16" s="1"/>
  <c r="A14" i="16"/>
  <c r="C14" i="16" s="1"/>
  <c r="A17" i="16"/>
  <c r="A20" i="16"/>
  <c r="D20" i="16" s="1"/>
  <c r="A30" i="16"/>
  <c r="I30" i="16" s="1"/>
  <c r="L30" i="16" s="1"/>
  <c r="M30" i="16" s="1"/>
  <c r="N30" i="16" s="1"/>
  <c r="A35" i="16"/>
  <c r="A39" i="16"/>
  <c r="A40" i="16"/>
  <c r="A44" i="16"/>
  <c r="D44" i="16" s="1"/>
  <c r="A7" i="14"/>
  <c r="F7" i="14" s="1"/>
  <c r="A13" i="14"/>
  <c r="F13" i="14" s="1"/>
  <c r="A22" i="14"/>
  <c r="A24" i="14"/>
  <c r="F24" i="14" s="1"/>
  <c r="H24" i="14" s="1"/>
  <c r="A35" i="14"/>
  <c r="F35" i="14" s="1"/>
  <c r="A38" i="14"/>
  <c r="A43" i="14"/>
  <c r="F43" i="14" s="1"/>
  <c r="G43" i="14" s="1"/>
  <c r="A45" i="14"/>
  <c r="A52" i="14"/>
  <c r="A21" i="15"/>
  <c r="A23" i="15"/>
  <c r="F23" i="15" s="1"/>
  <c r="A39" i="15"/>
  <c r="A41" i="15"/>
  <c r="F41" i="15" s="1"/>
  <c r="E3" i="16"/>
  <c r="F3" i="16" s="1"/>
  <c r="B3" i="18" s="1"/>
  <c r="A5" i="16"/>
  <c r="D5" i="16" s="1"/>
  <c r="A9" i="16"/>
  <c r="A16" i="16"/>
  <c r="A22" i="16"/>
  <c r="A23" i="16"/>
  <c r="A26" i="16"/>
  <c r="E26" i="16" s="1"/>
  <c r="F26" i="16" s="1"/>
  <c r="A29" i="16"/>
  <c r="A33" i="16"/>
  <c r="A34" i="16"/>
  <c r="A37" i="16"/>
  <c r="I37" i="16" s="1"/>
  <c r="L37" i="16" s="1"/>
  <c r="M37" i="16" s="1"/>
  <c r="N37" i="16" s="1"/>
  <c r="A42" i="16"/>
  <c r="A4" i="18"/>
  <c r="A7" i="18"/>
  <c r="A10" i="18"/>
  <c r="A13" i="18"/>
  <c r="A16" i="18"/>
  <c r="A19" i="18"/>
  <c r="A22" i="18"/>
  <c r="A25" i="18"/>
  <c r="A28" i="18"/>
  <c r="A31" i="18"/>
  <c r="A34" i="18"/>
  <c r="A37" i="18"/>
  <c r="A40" i="18"/>
  <c r="A43" i="18"/>
  <c r="A46" i="18"/>
  <c r="A49" i="18"/>
  <c r="A52" i="18"/>
  <c r="D3" i="14"/>
  <c r="A5" i="14"/>
  <c r="F5" i="14" s="1"/>
  <c r="H5" i="14" s="1"/>
  <c r="A9" i="14"/>
  <c r="A15" i="14"/>
  <c r="A19" i="14"/>
  <c r="F19" i="14" s="1"/>
  <c r="H19" i="14" s="1"/>
  <c r="A28" i="14"/>
  <c r="A30" i="14"/>
  <c r="F30" i="14" s="1"/>
  <c r="A49" i="14"/>
  <c r="F49" i="14" s="1"/>
  <c r="H49" i="14" s="1"/>
  <c r="A51" i="14"/>
  <c r="A8" i="15"/>
  <c r="A10" i="15"/>
  <c r="F10" i="15" s="1"/>
  <c r="A12" i="15"/>
  <c r="F12" i="15" s="1"/>
  <c r="A19" i="15"/>
  <c r="F19" i="15" s="1"/>
  <c r="A26" i="15"/>
  <c r="A28" i="15"/>
  <c r="F28" i="15" s="1"/>
  <c r="A30" i="15"/>
  <c r="F30" i="15" s="1"/>
  <c r="A37" i="15"/>
  <c r="F37" i="15" s="1"/>
  <c r="A44" i="15"/>
  <c r="A46" i="15"/>
  <c r="F46" i="15" s="1"/>
  <c r="A48" i="15"/>
  <c r="F48" i="15" s="1"/>
  <c r="A8" i="16"/>
  <c r="D8" i="16" s="1"/>
  <c r="A11" i="16"/>
  <c r="A12" i="16"/>
  <c r="A15" i="16"/>
  <c r="I15" i="16" s="1"/>
  <c r="A21" i="16"/>
  <c r="I21" i="16" s="1"/>
  <c r="A24" i="16"/>
  <c r="I24" i="16" s="1"/>
  <c r="J24" i="16" s="1"/>
  <c r="A28" i="16"/>
  <c r="A45" i="16"/>
  <c r="A46" i="16"/>
  <c r="A48" i="16"/>
  <c r="C48" i="16" s="1"/>
  <c r="A53" i="16"/>
  <c r="A8" i="14"/>
  <c r="C9" i="14"/>
  <c r="A14" i="14"/>
  <c r="A21" i="14"/>
  <c r="A25" i="14"/>
  <c r="F25" i="14" s="1"/>
  <c r="A34" i="14"/>
  <c r="A36" i="14"/>
  <c r="F36" i="14" s="1"/>
  <c r="A41" i="14"/>
  <c r="F41" i="14" s="1"/>
  <c r="A44" i="14"/>
  <c r="A4" i="15"/>
  <c r="C46" i="15" s="1"/>
  <c r="D46" i="15" s="1"/>
  <c r="A15" i="15"/>
  <c r="A17" i="15"/>
  <c r="F17" i="15" s="1"/>
  <c r="A33" i="15"/>
  <c r="A35" i="15"/>
  <c r="F35" i="15" s="1"/>
  <c r="A51" i="15"/>
  <c r="A53" i="15"/>
  <c r="F53" i="15" s="1"/>
  <c r="A10" i="16"/>
  <c r="A19" i="16"/>
  <c r="I19" i="16" s="1"/>
  <c r="L19" i="16" s="1"/>
  <c r="M19" i="16" s="1"/>
  <c r="N19" i="16" s="1"/>
  <c r="A31" i="16"/>
  <c r="A36" i="16"/>
  <c r="I36" i="16" s="1"/>
  <c r="J36" i="16" s="1"/>
  <c r="A41" i="16"/>
  <c r="D41" i="16" s="1"/>
  <c r="A43" i="16"/>
  <c r="D43" i="16" s="1"/>
  <c r="A50" i="16"/>
  <c r="I50" i="16" s="1"/>
  <c r="A5" i="18"/>
  <c r="A8" i="18"/>
  <c r="A11" i="18"/>
  <c r="A14" i="18"/>
  <c r="A17" i="18"/>
  <c r="A20" i="18"/>
  <c r="A23" i="18"/>
  <c r="A26" i="18"/>
  <c r="A29" i="18"/>
  <c r="A32" i="18"/>
  <c r="A35" i="18"/>
  <c r="A38" i="18"/>
  <c r="A41" i="18"/>
  <c r="A44" i="18"/>
  <c r="A47" i="18"/>
  <c r="A50" i="18"/>
  <c r="A17" i="14"/>
  <c r="F17" i="14" s="1"/>
  <c r="H17" i="14" s="1"/>
  <c r="A27" i="14"/>
  <c r="C27" i="14" s="1"/>
  <c r="A31" i="14"/>
  <c r="F31" i="14" s="1"/>
  <c r="C41" i="14"/>
  <c r="A47" i="14"/>
  <c r="F47" i="14" s="1"/>
  <c r="H47" i="14" s="1"/>
  <c r="A50" i="14"/>
  <c r="A6" i="15"/>
  <c r="C6" i="15" s="1"/>
  <c r="D6" i="15" s="1"/>
  <c r="A13" i="15"/>
  <c r="F13" i="15" s="1"/>
  <c r="A20" i="15"/>
  <c r="A22" i="15"/>
  <c r="F22" i="15" s="1"/>
  <c r="A24" i="15"/>
  <c r="F24" i="15" s="1"/>
  <c r="A31" i="15"/>
  <c r="F31" i="15" s="1"/>
  <c r="A38" i="15"/>
  <c r="A40" i="15"/>
  <c r="F40" i="15" s="1"/>
  <c r="A42" i="15"/>
  <c r="F42" i="15" s="1"/>
  <c r="A49" i="15"/>
  <c r="F49" i="15" s="1"/>
  <c r="A4" i="16"/>
  <c r="C4" i="16" s="1"/>
  <c r="A6" i="16"/>
  <c r="E6" i="16" s="1"/>
  <c r="F6" i="16" s="1"/>
  <c r="A13" i="16"/>
  <c r="D13" i="16" s="1"/>
  <c r="A27" i="16"/>
  <c r="A38" i="16"/>
  <c r="I38" i="16" s="1"/>
  <c r="L25" i="16"/>
  <c r="M25" i="16" s="1"/>
  <c r="N25" i="16" s="1"/>
  <c r="K25" i="16"/>
  <c r="N3" i="16"/>
  <c r="E12" i="16"/>
  <c r="F12" i="16" s="1"/>
  <c r="B12" i="18" s="1"/>
  <c r="D12" i="16"/>
  <c r="E31" i="16"/>
  <c r="F31" i="16" s="1"/>
  <c r="D31" i="16"/>
  <c r="C31" i="16"/>
  <c r="I44" i="16"/>
  <c r="C3" i="16"/>
  <c r="J3" i="16"/>
  <c r="I7" i="16"/>
  <c r="E13" i="16"/>
  <c r="F13" i="16" s="1"/>
  <c r="C13" i="16"/>
  <c r="C30" i="16"/>
  <c r="D32" i="16"/>
  <c r="C32" i="16"/>
  <c r="I32" i="16"/>
  <c r="L36" i="16"/>
  <c r="M36" i="16" s="1"/>
  <c r="N36" i="16" s="1"/>
  <c r="K36" i="16"/>
  <c r="K37" i="16"/>
  <c r="J37" i="16"/>
  <c r="E42" i="16"/>
  <c r="F42" i="16" s="1"/>
  <c r="D42" i="16"/>
  <c r="I42" i="16"/>
  <c r="D47" i="16"/>
  <c r="I20" i="16"/>
  <c r="C9" i="16"/>
  <c r="I9" i="16"/>
  <c r="I4" i="16"/>
  <c r="C5" i="16"/>
  <c r="E25" i="16"/>
  <c r="F25" i="16" s="1"/>
  <c r="D25" i="16"/>
  <c r="C25" i="16"/>
  <c r="E32" i="16"/>
  <c r="F32" i="16" s="1"/>
  <c r="E36" i="16"/>
  <c r="F36" i="16" s="1"/>
  <c r="D36" i="16"/>
  <c r="D38" i="16"/>
  <c r="C38" i="16"/>
  <c r="C42" i="16"/>
  <c r="D50" i="16"/>
  <c r="C50" i="16"/>
  <c r="C53" i="16"/>
  <c r="K3" i="16"/>
  <c r="D14" i="16"/>
  <c r="I14" i="16"/>
  <c r="E24" i="16"/>
  <c r="F24" i="16" s="1"/>
  <c r="B24" i="18" s="1"/>
  <c r="D24" i="16"/>
  <c r="D7" i="16"/>
  <c r="D9" i="16"/>
  <c r="I12" i="16"/>
  <c r="E14" i="16"/>
  <c r="F14" i="16" s="1"/>
  <c r="C17" i="16"/>
  <c r="C24" i="16"/>
  <c r="D26" i="16"/>
  <c r="C26" i="16"/>
  <c r="I31" i="16"/>
  <c r="C35" i="16"/>
  <c r="D37" i="16"/>
  <c r="C37" i="16"/>
  <c r="D48" i="16"/>
  <c r="I48" i="16"/>
  <c r="D53" i="16"/>
  <c r="D3" i="16"/>
  <c r="C12" i="16"/>
  <c r="E20" i="16"/>
  <c r="F20" i="16" s="1"/>
  <c r="E9" i="16"/>
  <c r="F9" i="16" s="1"/>
  <c r="I13" i="16"/>
  <c r="D17" i="16"/>
  <c r="D19" i="16"/>
  <c r="D35" i="16"/>
  <c r="C36" i="16"/>
  <c r="E50" i="16"/>
  <c r="F50" i="16" s="1"/>
  <c r="C43" i="16"/>
  <c r="I27" i="16"/>
  <c r="C34" i="15"/>
  <c r="D34" i="15" s="1"/>
  <c r="C17" i="15"/>
  <c r="D17" i="15" s="1"/>
  <c r="C12" i="15"/>
  <c r="D12" i="15" s="1"/>
  <c r="C29" i="15"/>
  <c r="D29" i="15" s="1"/>
  <c r="C25" i="15"/>
  <c r="D25" i="15" s="1"/>
  <c r="C49" i="15"/>
  <c r="D49" i="15" s="1"/>
  <c r="C30" i="15"/>
  <c r="D30" i="15" s="1"/>
  <c r="C3" i="15"/>
  <c r="D3" i="15" s="1"/>
  <c r="F6" i="15"/>
  <c r="H43" i="14"/>
  <c r="G30" i="14"/>
  <c r="H30" i="14"/>
  <c r="G49" i="14"/>
  <c r="H7" i="14"/>
  <c r="G7" i="14"/>
  <c r="H11" i="14"/>
  <c r="G11" i="14"/>
  <c r="H41" i="14"/>
  <c r="G41" i="14"/>
  <c r="G17" i="14"/>
  <c r="H31" i="14"/>
  <c r="G31" i="14"/>
  <c r="G47" i="14"/>
  <c r="G24" i="14"/>
  <c r="H35" i="14"/>
  <c r="G35" i="14"/>
  <c r="H37" i="14"/>
  <c r="G37" i="14"/>
  <c r="H53" i="14"/>
  <c r="G53" i="14"/>
  <c r="G13" i="14"/>
  <c r="H13" i="14"/>
  <c r="G25" i="14"/>
  <c r="H25" i="14"/>
  <c r="G36" i="14"/>
  <c r="H36" i="14"/>
  <c r="G6" i="14"/>
  <c r="H6" i="14"/>
  <c r="G12" i="14"/>
  <c r="H12" i="14"/>
  <c r="H23" i="14"/>
  <c r="G23" i="14"/>
  <c r="G18" i="14"/>
  <c r="H18" i="14"/>
  <c r="H29" i="14"/>
  <c r="G29" i="14"/>
  <c r="H48" i="14"/>
  <c r="D10" i="14"/>
  <c r="F3" i="14"/>
  <c r="G5" i="14"/>
  <c r="C6" i="14"/>
  <c r="D11" i="14"/>
  <c r="C12" i="14"/>
  <c r="D17" i="14"/>
  <c r="C18" i="14"/>
  <c r="D23" i="14"/>
  <c r="D29" i="14"/>
  <c r="C30" i="14"/>
  <c r="D35" i="14"/>
  <c r="C36" i="14"/>
  <c r="D41" i="14"/>
  <c r="C42" i="14"/>
  <c r="D47" i="14"/>
  <c r="D53" i="14"/>
  <c r="C3" i="14"/>
  <c r="D5" i="14"/>
  <c r="D6" i="14"/>
  <c r="C7" i="14"/>
  <c r="D12" i="14"/>
  <c r="C13" i="14"/>
  <c r="D18" i="14"/>
  <c r="D24" i="14"/>
  <c r="C25" i="14"/>
  <c r="D30" i="14"/>
  <c r="C31" i="14"/>
  <c r="D36" i="14"/>
  <c r="C37" i="14"/>
  <c r="D48" i="14"/>
  <c r="C49" i="14"/>
  <c r="D7" i="14"/>
  <c r="D13" i="14"/>
  <c r="D19" i="14"/>
  <c r="D25" i="14"/>
  <c r="D31" i="14"/>
  <c r="D37" i="14"/>
  <c r="D43" i="14"/>
  <c r="D49" i="14"/>
  <c r="C43" i="14" l="1"/>
  <c r="C19" i="14"/>
  <c r="H42" i="14"/>
  <c r="G19" i="14"/>
  <c r="C35" i="15"/>
  <c r="D35" i="15" s="1"/>
  <c r="C43" i="15"/>
  <c r="D43" i="15" s="1"/>
  <c r="C19" i="15"/>
  <c r="D19" i="15" s="1"/>
  <c r="C41" i="15"/>
  <c r="D41" i="15" s="1"/>
  <c r="C16" i="15"/>
  <c r="D16" i="15" s="1"/>
  <c r="C10" i="15"/>
  <c r="D10" i="15" s="1"/>
  <c r="D30" i="16"/>
  <c r="E19" i="16"/>
  <c r="F19" i="16" s="1"/>
  <c r="B19" i="18" s="1"/>
  <c r="C8" i="16"/>
  <c r="J30" i="16"/>
  <c r="K30" i="16"/>
  <c r="C44" i="16"/>
  <c r="D42" i="14"/>
  <c r="C48" i="14"/>
  <c r="C24" i="14"/>
  <c r="C23" i="15"/>
  <c r="D23" i="15" s="1"/>
  <c r="C42" i="15"/>
  <c r="D42" i="15" s="1"/>
  <c r="C37" i="15"/>
  <c r="D37" i="15" s="1"/>
  <c r="C13" i="15"/>
  <c r="D13" i="15" s="1"/>
  <c r="C22" i="15"/>
  <c r="D22" i="15" s="1"/>
  <c r="C28" i="15"/>
  <c r="D28" i="15" s="1"/>
  <c r="C52" i="15"/>
  <c r="D52" i="15" s="1"/>
  <c r="D49" i="16"/>
  <c r="E38" i="16"/>
  <c r="F38" i="16" s="1"/>
  <c r="G38" i="16" s="1"/>
  <c r="E30" i="16"/>
  <c r="F30" i="16" s="1"/>
  <c r="E48" i="16"/>
  <c r="F48" i="16" s="1"/>
  <c r="E37" i="16"/>
  <c r="F37" i="16" s="1"/>
  <c r="G37" i="16" s="1"/>
  <c r="I26" i="16"/>
  <c r="J26" i="16" s="1"/>
  <c r="D18" i="16"/>
  <c r="C41" i="16"/>
  <c r="J19" i="16"/>
  <c r="E44" i="16"/>
  <c r="F44" i="16" s="1"/>
  <c r="B44" i="18" s="1"/>
  <c r="C20" i="16"/>
  <c r="L24" i="16"/>
  <c r="M24" i="16" s="1"/>
  <c r="N24" i="16" s="1"/>
  <c r="C5" i="14"/>
  <c r="C23" i="14"/>
  <c r="C11" i="14"/>
  <c r="C48" i="15"/>
  <c r="D48" i="15" s="1"/>
  <c r="C18" i="15"/>
  <c r="D18" i="15" s="1"/>
  <c r="C11" i="15"/>
  <c r="D11" i="15" s="1"/>
  <c r="C36" i="15"/>
  <c r="D36" i="15" s="1"/>
  <c r="C47" i="15"/>
  <c r="D47" i="15" s="1"/>
  <c r="C31" i="15"/>
  <c r="D31" i="15" s="1"/>
  <c r="C7" i="15"/>
  <c r="D7" i="15" s="1"/>
  <c r="C24" i="15"/>
  <c r="D24" i="15" s="1"/>
  <c r="C53" i="15"/>
  <c r="D53" i="15" s="1"/>
  <c r="C19" i="16"/>
  <c r="G3" i="16"/>
  <c r="C7" i="16"/>
  <c r="C29" i="14"/>
  <c r="G6" i="16"/>
  <c r="B6" i="18"/>
  <c r="C50" i="14"/>
  <c r="F50" i="14"/>
  <c r="D50" i="14"/>
  <c r="C33" i="15"/>
  <c r="D33" i="15" s="1"/>
  <c r="F33" i="15"/>
  <c r="I28" i="16"/>
  <c r="C28" i="16"/>
  <c r="E28" i="16"/>
  <c r="F28" i="16" s="1"/>
  <c r="D28" i="16"/>
  <c r="E8" i="16"/>
  <c r="F8" i="16" s="1"/>
  <c r="I8" i="16"/>
  <c r="C51" i="14"/>
  <c r="F51" i="14"/>
  <c r="D51" i="14"/>
  <c r="F15" i="14"/>
  <c r="D15" i="14"/>
  <c r="I34" i="16"/>
  <c r="D34" i="16"/>
  <c r="C34" i="16"/>
  <c r="E34" i="16"/>
  <c r="F34" i="16" s="1"/>
  <c r="I16" i="16"/>
  <c r="D16" i="16"/>
  <c r="C16" i="16"/>
  <c r="E16" i="16"/>
  <c r="F16" i="16" s="1"/>
  <c r="F46" i="14"/>
  <c r="D46" i="14"/>
  <c r="C46" i="14"/>
  <c r="G14" i="16"/>
  <c r="B14" i="18"/>
  <c r="G32" i="16"/>
  <c r="B32" i="18"/>
  <c r="G44" i="16"/>
  <c r="G31" i="16"/>
  <c r="B31" i="18"/>
  <c r="D4" i="16"/>
  <c r="R4" i="16" s="1"/>
  <c r="E4" i="16"/>
  <c r="F4" i="16" s="1"/>
  <c r="I10" i="16"/>
  <c r="E10" i="16"/>
  <c r="F10" i="16" s="1"/>
  <c r="D10" i="16"/>
  <c r="C10" i="16"/>
  <c r="F34" i="14"/>
  <c r="D34" i="14"/>
  <c r="C34" i="14"/>
  <c r="F8" i="14"/>
  <c r="D8" i="14"/>
  <c r="C8" i="14"/>
  <c r="C26" i="15"/>
  <c r="D26" i="15" s="1"/>
  <c r="F26" i="15"/>
  <c r="F9" i="14"/>
  <c r="D9" i="14"/>
  <c r="I33" i="16"/>
  <c r="D33" i="16"/>
  <c r="C33" i="16"/>
  <c r="E33" i="16"/>
  <c r="F33" i="16" s="1"/>
  <c r="C21" i="15"/>
  <c r="D21" i="15" s="1"/>
  <c r="F21" i="15"/>
  <c r="I17" i="16"/>
  <c r="E17" i="16"/>
  <c r="F17" i="16" s="1"/>
  <c r="C14" i="15"/>
  <c r="D14" i="15" s="1"/>
  <c r="F14" i="15"/>
  <c r="F39" i="14"/>
  <c r="D39" i="14"/>
  <c r="C39" i="14"/>
  <c r="F16" i="14"/>
  <c r="D16" i="14"/>
  <c r="C16" i="14"/>
  <c r="I52" i="16"/>
  <c r="E52" i="16"/>
  <c r="F52" i="16" s="1"/>
  <c r="D52" i="16"/>
  <c r="C52" i="16"/>
  <c r="I18" i="16"/>
  <c r="C18" i="16"/>
  <c r="C9" i="15"/>
  <c r="D9" i="15" s="1"/>
  <c r="F9" i="15"/>
  <c r="F33" i="14"/>
  <c r="D33" i="14"/>
  <c r="G25" i="16"/>
  <c r="B25" i="18"/>
  <c r="K24" i="16"/>
  <c r="G24" i="16"/>
  <c r="E43" i="16"/>
  <c r="F43" i="16" s="1"/>
  <c r="I43" i="16"/>
  <c r="C15" i="15"/>
  <c r="D15" i="15" s="1"/>
  <c r="F15" i="15"/>
  <c r="E53" i="16"/>
  <c r="F53" i="16" s="1"/>
  <c r="I53" i="16"/>
  <c r="C21" i="16"/>
  <c r="D21" i="16"/>
  <c r="E21" i="16"/>
  <c r="F21" i="16" s="1"/>
  <c r="C35" i="14"/>
  <c r="E29" i="16"/>
  <c r="F29" i="16" s="1"/>
  <c r="D29" i="16"/>
  <c r="C29" i="16"/>
  <c r="I29" i="16"/>
  <c r="E5" i="16"/>
  <c r="F5" i="16" s="1"/>
  <c r="I5" i="16"/>
  <c r="F52" i="14"/>
  <c r="D52" i="14"/>
  <c r="C52" i="14"/>
  <c r="E40" i="16"/>
  <c r="F40" i="16" s="1"/>
  <c r="D40" i="16"/>
  <c r="C40" i="16"/>
  <c r="I40" i="16"/>
  <c r="C33" i="14"/>
  <c r="F10" i="14"/>
  <c r="C10" i="14"/>
  <c r="I51" i="16"/>
  <c r="E51" i="16"/>
  <c r="F51" i="16" s="1"/>
  <c r="D51" i="16"/>
  <c r="C51" i="16"/>
  <c r="D4" i="14"/>
  <c r="F4" i="14"/>
  <c r="G30" i="16"/>
  <c r="B30" i="18"/>
  <c r="G19" i="16"/>
  <c r="G9" i="16"/>
  <c r="B9" i="18"/>
  <c r="G20" i="16"/>
  <c r="B20" i="18"/>
  <c r="G36" i="16"/>
  <c r="B36" i="18"/>
  <c r="G42" i="16"/>
  <c r="B42" i="18"/>
  <c r="I6" i="16"/>
  <c r="G12" i="16"/>
  <c r="C20" i="15"/>
  <c r="D20" i="15" s="1"/>
  <c r="F20" i="15"/>
  <c r="E41" i="16"/>
  <c r="F41" i="16" s="1"/>
  <c r="I41" i="16"/>
  <c r="C4" i="15"/>
  <c r="D4" i="15" s="1"/>
  <c r="K4" i="15" s="1"/>
  <c r="F4" i="15"/>
  <c r="F21" i="14"/>
  <c r="D21" i="14"/>
  <c r="C15" i="16"/>
  <c r="D15" i="16"/>
  <c r="E15" i="16"/>
  <c r="F15" i="16" s="1"/>
  <c r="C44" i="15"/>
  <c r="D44" i="15" s="1"/>
  <c r="F44" i="15"/>
  <c r="G26" i="16"/>
  <c r="B26" i="18"/>
  <c r="D45" i="14"/>
  <c r="C45" i="14"/>
  <c r="F45" i="14"/>
  <c r="F22" i="14"/>
  <c r="D22" i="14"/>
  <c r="C22" i="14"/>
  <c r="I39" i="16"/>
  <c r="E39" i="16"/>
  <c r="F39" i="16" s="1"/>
  <c r="D39" i="16"/>
  <c r="C39" i="16"/>
  <c r="G7" i="16"/>
  <c r="B7" i="18"/>
  <c r="C32" i="15"/>
  <c r="D32" i="15" s="1"/>
  <c r="F32" i="15"/>
  <c r="G32" i="15" s="1"/>
  <c r="H32" i="15" s="1"/>
  <c r="F5" i="15"/>
  <c r="C5" i="15"/>
  <c r="D5" i="15" s="1"/>
  <c r="F32" i="14"/>
  <c r="D32" i="14"/>
  <c r="C32" i="14"/>
  <c r="E49" i="16"/>
  <c r="F49" i="16" s="1"/>
  <c r="I49" i="16"/>
  <c r="C45" i="15"/>
  <c r="D45" i="15" s="1"/>
  <c r="F45" i="15"/>
  <c r="C47" i="14"/>
  <c r="F26" i="14"/>
  <c r="D26" i="14"/>
  <c r="C26" i="14"/>
  <c r="F20" i="14"/>
  <c r="D20" i="14"/>
  <c r="C20" i="14"/>
  <c r="G48" i="16"/>
  <c r="B48" i="18"/>
  <c r="K19" i="16"/>
  <c r="D6" i="16"/>
  <c r="C27" i="16"/>
  <c r="E27" i="16"/>
  <c r="F27" i="16" s="1"/>
  <c r="D27" i="16"/>
  <c r="F27" i="14"/>
  <c r="D27" i="14"/>
  <c r="C51" i="15"/>
  <c r="D51" i="15" s="1"/>
  <c r="F51" i="15"/>
  <c r="C44" i="14"/>
  <c r="F44" i="14"/>
  <c r="D44" i="14"/>
  <c r="C15" i="14"/>
  <c r="C46" i="16"/>
  <c r="I46" i="16"/>
  <c r="E46" i="16"/>
  <c r="F46" i="16" s="1"/>
  <c r="D46" i="16"/>
  <c r="F28" i="14"/>
  <c r="C28" i="14"/>
  <c r="D28" i="14"/>
  <c r="D23" i="16"/>
  <c r="C23" i="16"/>
  <c r="I23" i="16"/>
  <c r="E23" i="16"/>
  <c r="F23" i="16" s="1"/>
  <c r="E35" i="16"/>
  <c r="F35" i="16" s="1"/>
  <c r="I35" i="16"/>
  <c r="C53" i="14"/>
  <c r="E47" i="16"/>
  <c r="F47" i="16" s="1"/>
  <c r="I47" i="16"/>
  <c r="G50" i="16"/>
  <c r="B50" i="18"/>
  <c r="G18" i="16"/>
  <c r="B18" i="18"/>
  <c r="C6" i="16"/>
  <c r="G13" i="16"/>
  <c r="B13" i="18"/>
  <c r="C38" i="15"/>
  <c r="D38" i="15" s="1"/>
  <c r="F38" i="15"/>
  <c r="C40" i="15"/>
  <c r="D40" i="15" s="1"/>
  <c r="C21" i="14"/>
  <c r="F14" i="14"/>
  <c r="D14" i="14"/>
  <c r="C14" i="14"/>
  <c r="I45" i="16"/>
  <c r="C45" i="16"/>
  <c r="Q4" i="16" s="1"/>
  <c r="E45" i="16"/>
  <c r="F45" i="16" s="1"/>
  <c r="D45" i="16"/>
  <c r="C11" i="16"/>
  <c r="I11" i="16"/>
  <c r="E11" i="16"/>
  <c r="F11" i="16" s="1"/>
  <c r="D11" i="16"/>
  <c r="C8" i="15"/>
  <c r="D8" i="15" s="1"/>
  <c r="F8" i="15"/>
  <c r="G39" i="15" s="1"/>
  <c r="H39" i="15" s="1"/>
  <c r="I22" i="16"/>
  <c r="D22" i="16"/>
  <c r="C22" i="16"/>
  <c r="E22" i="16"/>
  <c r="F22" i="16" s="1"/>
  <c r="C39" i="15"/>
  <c r="D39" i="15" s="1"/>
  <c r="F39" i="15"/>
  <c r="D38" i="14"/>
  <c r="C38" i="14"/>
  <c r="F38" i="14"/>
  <c r="C50" i="15"/>
  <c r="D50" i="15" s="1"/>
  <c r="F50" i="15"/>
  <c r="C27" i="15"/>
  <c r="D27" i="15" s="1"/>
  <c r="F27" i="15"/>
  <c r="F40" i="14"/>
  <c r="D40" i="14"/>
  <c r="C40" i="14"/>
  <c r="K4" i="14" s="1"/>
  <c r="C17" i="14"/>
  <c r="L12" i="16"/>
  <c r="M12" i="16" s="1"/>
  <c r="N12" i="16" s="1"/>
  <c r="K12" i="16"/>
  <c r="J12" i="16"/>
  <c r="K14" i="16"/>
  <c r="J14" i="16"/>
  <c r="L14" i="16"/>
  <c r="M14" i="16" s="1"/>
  <c r="N14" i="16" s="1"/>
  <c r="K50" i="16"/>
  <c r="J50" i="16"/>
  <c r="L50" i="16"/>
  <c r="M50" i="16" s="1"/>
  <c r="N50" i="16" s="1"/>
  <c r="K4" i="16"/>
  <c r="L4" i="16"/>
  <c r="M4" i="16" s="1"/>
  <c r="N4" i="16" s="1"/>
  <c r="J4" i="16"/>
  <c r="K32" i="16"/>
  <c r="J32" i="16"/>
  <c r="L32" i="16"/>
  <c r="M32" i="16" s="1"/>
  <c r="N32" i="16" s="1"/>
  <c r="K44" i="16"/>
  <c r="J44" i="16"/>
  <c r="L44" i="16"/>
  <c r="M44" i="16" s="1"/>
  <c r="N44" i="16" s="1"/>
  <c r="J27" i="16"/>
  <c r="K27" i="16"/>
  <c r="L27" i="16"/>
  <c r="M27" i="16" s="1"/>
  <c r="N27" i="16" s="1"/>
  <c r="L42" i="16"/>
  <c r="M42" i="16" s="1"/>
  <c r="N42" i="16" s="1"/>
  <c r="K42" i="16"/>
  <c r="J42" i="16"/>
  <c r="L7" i="16"/>
  <c r="M7" i="16" s="1"/>
  <c r="N7" i="16" s="1"/>
  <c r="K7" i="16"/>
  <c r="J7" i="16"/>
  <c r="J6" i="16"/>
  <c r="L6" i="16"/>
  <c r="M6" i="16" s="1"/>
  <c r="N6" i="16" s="1"/>
  <c r="K6" i="16"/>
  <c r="J21" i="16"/>
  <c r="L21" i="16"/>
  <c r="M21" i="16" s="1"/>
  <c r="N21" i="16" s="1"/>
  <c r="K21" i="16"/>
  <c r="K26" i="16"/>
  <c r="J9" i="16"/>
  <c r="K9" i="16"/>
  <c r="L9" i="16"/>
  <c r="M9" i="16" s="1"/>
  <c r="N9" i="16" s="1"/>
  <c r="L31" i="16"/>
  <c r="M31" i="16" s="1"/>
  <c r="N31" i="16" s="1"/>
  <c r="K31" i="16"/>
  <c r="J31" i="16"/>
  <c r="L48" i="16"/>
  <c r="M48" i="16" s="1"/>
  <c r="N48" i="16" s="1"/>
  <c r="K48" i="16"/>
  <c r="J48" i="16"/>
  <c r="K38" i="16"/>
  <c r="J38" i="16"/>
  <c r="L38" i="16"/>
  <c r="M38" i="16" s="1"/>
  <c r="N38" i="16" s="1"/>
  <c r="L13" i="16"/>
  <c r="M13" i="16" s="1"/>
  <c r="N13" i="16" s="1"/>
  <c r="K13" i="16"/>
  <c r="J13" i="16"/>
  <c r="J15" i="16"/>
  <c r="L15" i="16"/>
  <c r="M15" i="16" s="1"/>
  <c r="N15" i="16" s="1"/>
  <c r="K15" i="16"/>
  <c r="K20" i="16"/>
  <c r="J20" i="16"/>
  <c r="L20" i="16"/>
  <c r="M20" i="16" s="1"/>
  <c r="N20" i="16" s="1"/>
  <c r="G13" i="15"/>
  <c r="H13" i="15" s="1"/>
  <c r="G27" i="15"/>
  <c r="H27" i="15" s="1"/>
  <c r="G30" i="15"/>
  <c r="H30" i="15" s="1"/>
  <c r="G28" i="15"/>
  <c r="H28" i="15" s="1"/>
  <c r="G16" i="15"/>
  <c r="H16" i="15" s="1"/>
  <c r="G36" i="15"/>
  <c r="H36" i="15" s="1"/>
  <c r="G46" i="15"/>
  <c r="H46" i="15" s="1"/>
  <c r="G34" i="15"/>
  <c r="H34" i="15" s="1"/>
  <c r="G10" i="15"/>
  <c r="H10" i="15" s="1"/>
  <c r="G3" i="14"/>
  <c r="H3" i="14"/>
  <c r="G29" i="15" l="1"/>
  <c r="H29" i="15" s="1"/>
  <c r="G15" i="15"/>
  <c r="H15" i="15" s="1"/>
  <c r="G33" i="15"/>
  <c r="H33" i="15" s="1"/>
  <c r="G25" i="15"/>
  <c r="H25" i="15" s="1"/>
  <c r="G41" i="15"/>
  <c r="H41" i="15" s="1"/>
  <c r="G4" i="15"/>
  <c r="H4" i="15" s="1"/>
  <c r="G7" i="15"/>
  <c r="H7" i="15" s="1"/>
  <c r="G5" i="15"/>
  <c r="H5" i="15" s="1"/>
  <c r="G20" i="15"/>
  <c r="H20" i="15" s="1"/>
  <c r="G35" i="15"/>
  <c r="H35" i="15" s="1"/>
  <c r="G3" i="15"/>
  <c r="H3" i="15" s="1"/>
  <c r="L26" i="16"/>
  <c r="M26" i="16" s="1"/>
  <c r="N26" i="16" s="1"/>
  <c r="S4" i="16"/>
  <c r="B37" i="18"/>
  <c r="G6" i="15"/>
  <c r="H6" i="15" s="1"/>
  <c r="B38" i="18"/>
  <c r="L4" i="14"/>
  <c r="G51" i="15"/>
  <c r="H51" i="15" s="1"/>
  <c r="G48" i="15"/>
  <c r="H48" i="15" s="1"/>
  <c r="G52" i="15"/>
  <c r="H52" i="15" s="1"/>
  <c r="G50" i="15"/>
  <c r="H50" i="15" s="1"/>
  <c r="G47" i="15"/>
  <c r="H47" i="15" s="1"/>
  <c r="G24" i="15"/>
  <c r="H24" i="15" s="1"/>
  <c r="G9" i="15"/>
  <c r="H9" i="15" s="1"/>
  <c r="G38" i="15"/>
  <c r="H38" i="15" s="1"/>
  <c r="G11" i="15"/>
  <c r="H11" i="15" s="1"/>
  <c r="G43" i="15"/>
  <c r="H43" i="15" s="1"/>
  <c r="G22" i="15"/>
  <c r="H22" i="15" s="1"/>
  <c r="B45" i="18"/>
  <c r="G45" i="16"/>
  <c r="B35" i="18"/>
  <c r="G35" i="16"/>
  <c r="G45" i="15"/>
  <c r="H45" i="15" s="1"/>
  <c r="H32" i="14"/>
  <c r="G32" i="14"/>
  <c r="L53" i="16"/>
  <c r="M53" i="16" s="1"/>
  <c r="N53" i="16" s="1"/>
  <c r="K53" i="16"/>
  <c r="J53" i="16"/>
  <c r="H33" i="14"/>
  <c r="G33" i="14"/>
  <c r="L17" i="16"/>
  <c r="M17" i="16" s="1"/>
  <c r="N17" i="16" s="1"/>
  <c r="J17" i="16"/>
  <c r="K17" i="16"/>
  <c r="J33" i="16"/>
  <c r="L33" i="16"/>
  <c r="M33" i="16" s="1"/>
  <c r="N33" i="16" s="1"/>
  <c r="K33" i="16"/>
  <c r="B8" i="18"/>
  <c r="G8" i="16"/>
  <c r="B22" i="18"/>
  <c r="G22" i="16"/>
  <c r="B23" i="18"/>
  <c r="G23" i="16"/>
  <c r="H28" i="14"/>
  <c r="G28" i="14"/>
  <c r="H27" i="14"/>
  <c r="G27" i="14"/>
  <c r="H20" i="14"/>
  <c r="G20" i="14"/>
  <c r="G22" i="14"/>
  <c r="H22" i="14"/>
  <c r="G44" i="15"/>
  <c r="H44" i="15" s="1"/>
  <c r="H21" i="14"/>
  <c r="G21" i="14"/>
  <c r="L40" i="16"/>
  <c r="M40" i="16" s="1"/>
  <c r="N40" i="16" s="1"/>
  <c r="K40" i="16"/>
  <c r="J40" i="16"/>
  <c r="G52" i="14"/>
  <c r="H52" i="14"/>
  <c r="B29" i="18"/>
  <c r="G29" i="16"/>
  <c r="B53" i="18"/>
  <c r="G53" i="16"/>
  <c r="B52" i="18"/>
  <c r="G52" i="16"/>
  <c r="G21" i="15"/>
  <c r="H21" i="15" s="1"/>
  <c r="H8" i="14"/>
  <c r="G8" i="14"/>
  <c r="B10" i="18"/>
  <c r="G10" i="16"/>
  <c r="J16" i="16"/>
  <c r="K16" i="16"/>
  <c r="L16" i="16"/>
  <c r="M16" i="16" s="1"/>
  <c r="N16" i="16" s="1"/>
  <c r="H15" i="14"/>
  <c r="G15" i="14"/>
  <c r="H38" i="14"/>
  <c r="G38" i="14"/>
  <c r="B11" i="18"/>
  <c r="G11" i="16"/>
  <c r="L45" i="16"/>
  <c r="M45" i="16" s="1"/>
  <c r="N45" i="16" s="1"/>
  <c r="K45" i="16"/>
  <c r="J45" i="16"/>
  <c r="K47" i="16"/>
  <c r="J47" i="16"/>
  <c r="L47" i="16"/>
  <c r="M47" i="16" s="1"/>
  <c r="N47" i="16" s="1"/>
  <c r="L23" i="16"/>
  <c r="M23" i="16" s="1"/>
  <c r="N23" i="16" s="1"/>
  <c r="J23" i="16"/>
  <c r="K23" i="16"/>
  <c r="H44" i="14"/>
  <c r="G44" i="14"/>
  <c r="L49" i="16"/>
  <c r="M49" i="16" s="1"/>
  <c r="N49" i="16" s="1"/>
  <c r="K49" i="16"/>
  <c r="J49" i="16"/>
  <c r="H45" i="14"/>
  <c r="G45" i="14"/>
  <c r="G17" i="15"/>
  <c r="H17" i="15" s="1"/>
  <c r="G18" i="15"/>
  <c r="H18" i="15" s="1"/>
  <c r="G40" i="15"/>
  <c r="H40" i="15" s="1"/>
  <c r="G31" i="15"/>
  <c r="H31" i="15" s="1"/>
  <c r="G12" i="15"/>
  <c r="H12" i="15" s="1"/>
  <c r="G23" i="15"/>
  <c r="H23" i="15" s="1"/>
  <c r="G42" i="15"/>
  <c r="H42" i="15" s="1"/>
  <c r="G19" i="15"/>
  <c r="H19" i="15" s="1"/>
  <c r="G53" i="15"/>
  <c r="H53" i="15" s="1"/>
  <c r="G37" i="15"/>
  <c r="H37" i="15" s="1"/>
  <c r="G49" i="15"/>
  <c r="H49" i="15" s="1"/>
  <c r="B51" i="18"/>
  <c r="G51" i="16"/>
  <c r="L5" i="16"/>
  <c r="M5" i="16" s="1"/>
  <c r="N5" i="16" s="1"/>
  <c r="K5" i="16"/>
  <c r="J5" i="16"/>
  <c r="L52" i="16"/>
  <c r="M52" i="16" s="1"/>
  <c r="N52" i="16" s="1"/>
  <c r="K52" i="16"/>
  <c r="J52" i="16"/>
  <c r="H39" i="14"/>
  <c r="G39" i="14"/>
  <c r="H9" i="14"/>
  <c r="G9" i="14"/>
  <c r="J10" i="16"/>
  <c r="L10" i="16"/>
  <c r="M10" i="16" s="1"/>
  <c r="N10" i="16" s="1"/>
  <c r="K10" i="16"/>
  <c r="B34" i="18"/>
  <c r="G34" i="16"/>
  <c r="B28" i="18"/>
  <c r="G28" i="16"/>
  <c r="H50" i="14"/>
  <c r="G50" i="14"/>
  <c r="G40" i="14"/>
  <c r="H40" i="14"/>
  <c r="L11" i="16"/>
  <c r="M11" i="16" s="1"/>
  <c r="N11" i="16" s="1"/>
  <c r="J11" i="16"/>
  <c r="K11" i="16"/>
  <c r="B47" i="18"/>
  <c r="G47" i="16"/>
  <c r="B46" i="18"/>
  <c r="G46" i="16"/>
  <c r="B27" i="18"/>
  <c r="G27" i="16"/>
  <c r="B49" i="18"/>
  <c r="G49" i="16"/>
  <c r="B39" i="18"/>
  <c r="G39" i="16"/>
  <c r="G15" i="16"/>
  <c r="B15" i="18"/>
  <c r="L51" i="16"/>
  <c r="M51" i="16" s="1"/>
  <c r="N51" i="16" s="1"/>
  <c r="K51" i="16"/>
  <c r="J51" i="16"/>
  <c r="B5" i="18"/>
  <c r="G5" i="16"/>
  <c r="G21" i="16"/>
  <c r="B21" i="18"/>
  <c r="G14" i="15"/>
  <c r="H14" i="15" s="1"/>
  <c r="B33" i="18"/>
  <c r="G33" i="16"/>
  <c r="G26" i="15"/>
  <c r="H26" i="15" s="1"/>
  <c r="G4" i="16"/>
  <c r="B4" i="18"/>
  <c r="H46" i="14"/>
  <c r="G46" i="14"/>
  <c r="H51" i="14"/>
  <c r="G51" i="14"/>
  <c r="L22" i="16"/>
  <c r="M22" i="16" s="1"/>
  <c r="N22" i="16" s="1"/>
  <c r="J22" i="16"/>
  <c r="K22" i="16"/>
  <c r="L46" i="16"/>
  <c r="M46" i="16" s="1"/>
  <c r="N46" i="16" s="1"/>
  <c r="K46" i="16"/>
  <c r="J46" i="16"/>
  <c r="H26" i="14"/>
  <c r="G26" i="14"/>
  <c r="J39" i="16"/>
  <c r="L39" i="16"/>
  <c r="M39" i="16" s="1"/>
  <c r="N39" i="16" s="1"/>
  <c r="K39" i="16"/>
  <c r="K41" i="16"/>
  <c r="L41" i="16"/>
  <c r="M41" i="16" s="1"/>
  <c r="N41" i="16" s="1"/>
  <c r="J41" i="16"/>
  <c r="G4" i="14"/>
  <c r="H4" i="14"/>
  <c r="L5" i="14" s="1"/>
  <c r="B40" i="18"/>
  <c r="G40" i="16"/>
  <c r="L29" i="16"/>
  <c r="M29" i="16" s="1"/>
  <c r="N29" i="16" s="1"/>
  <c r="J29" i="16"/>
  <c r="K29" i="16"/>
  <c r="J43" i="16"/>
  <c r="L43" i="16"/>
  <c r="M43" i="16" s="1"/>
  <c r="N43" i="16" s="1"/>
  <c r="K43" i="16"/>
  <c r="J18" i="16"/>
  <c r="K18" i="16"/>
  <c r="L18" i="16"/>
  <c r="M18" i="16" s="1"/>
  <c r="N18" i="16" s="1"/>
  <c r="H34" i="14"/>
  <c r="G34" i="14"/>
  <c r="B16" i="18"/>
  <c r="G16" i="16"/>
  <c r="K28" i="16"/>
  <c r="L28" i="16"/>
  <c r="M28" i="16" s="1"/>
  <c r="N28" i="16" s="1"/>
  <c r="J28" i="16"/>
  <c r="G8" i="15"/>
  <c r="H8" i="15" s="1"/>
  <c r="H14" i="14"/>
  <c r="G14" i="14"/>
  <c r="L35" i="16"/>
  <c r="M35" i="16" s="1"/>
  <c r="N35" i="16" s="1"/>
  <c r="J35" i="16"/>
  <c r="K35" i="16"/>
  <c r="B41" i="18"/>
  <c r="G41" i="16"/>
  <c r="H10" i="14"/>
  <c r="G10" i="14"/>
  <c r="B43" i="18"/>
  <c r="G43" i="16"/>
  <c r="H16" i="14"/>
  <c r="G16" i="14"/>
  <c r="B17" i="18"/>
  <c r="G17" i="16"/>
  <c r="J34" i="16"/>
  <c r="K34" i="16"/>
  <c r="L34" i="16"/>
  <c r="M34" i="16" s="1"/>
  <c r="N34" i="16" s="1"/>
  <c r="J8" i="16"/>
  <c r="L8" i="16"/>
  <c r="M8" i="16" s="1"/>
  <c r="N8" i="16" s="1"/>
  <c r="K8" i="16"/>
  <c r="Q5" i="16" l="1"/>
  <c r="R5" i="16"/>
  <c r="T5" i="16"/>
  <c r="K5" i="15"/>
  <c r="K5" i="14"/>
  <c r="S5" i="16"/>
  <c r="T4" i="16"/>
  <c r="D37" i="12" l="1"/>
  <c r="C37" i="12"/>
  <c r="B37" i="12"/>
  <c r="D36" i="12"/>
  <c r="C36" i="12"/>
  <c r="B36" i="12"/>
  <c r="D35" i="12"/>
  <c r="C35" i="12"/>
  <c r="B35" i="12"/>
  <c r="D34" i="12"/>
  <c r="C34" i="12"/>
  <c r="B34" i="12"/>
  <c r="D33" i="12"/>
  <c r="C33" i="12"/>
  <c r="B33" i="12"/>
  <c r="D32" i="12"/>
  <c r="C32" i="12"/>
  <c r="B32" i="12"/>
  <c r="D31" i="12"/>
  <c r="C31" i="12"/>
  <c r="B31" i="12"/>
  <c r="D30" i="12"/>
  <c r="C30" i="12"/>
  <c r="B30" i="12"/>
  <c r="D29" i="12"/>
  <c r="C29" i="12"/>
  <c r="B29" i="12"/>
  <c r="D28" i="12"/>
  <c r="C28" i="12"/>
  <c r="B28" i="12"/>
  <c r="D27" i="12"/>
  <c r="C27" i="12"/>
  <c r="B27" i="12"/>
  <c r="D26" i="12"/>
  <c r="C26" i="12"/>
  <c r="B26" i="12"/>
  <c r="D25" i="12"/>
  <c r="C25" i="12"/>
  <c r="B25" i="12"/>
  <c r="D24" i="12"/>
  <c r="C24" i="12"/>
  <c r="B24" i="12"/>
  <c r="D23" i="12"/>
  <c r="C23" i="12"/>
  <c r="B23" i="12"/>
  <c r="D22" i="12"/>
  <c r="C22" i="12"/>
  <c r="B22" i="12"/>
  <c r="D21" i="12"/>
  <c r="C21" i="12"/>
  <c r="B21" i="12"/>
  <c r="D20" i="12"/>
  <c r="C20" i="12"/>
  <c r="B20" i="12"/>
  <c r="D19" i="12"/>
  <c r="C19" i="12"/>
  <c r="B19" i="12"/>
  <c r="D18" i="12"/>
  <c r="C18" i="12"/>
  <c r="B18" i="12"/>
  <c r="D17" i="12"/>
  <c r="C17" i="12"/>
  <c r="B17" i="12"/>
  <c r="D16" i="12"/>
  <c r="C16" i="12"/>
  <c r="B16" i="12"/>
  <c r="D15" i="12"/>
  <c r="C15" i="12"/>
  <c r="B15" i="12"/>
  <c r="D14" i="12"/>
  <c r="C14" i="12"/>
  <c r="B14" i="12"/>
  <c r="D13" i="12"/>
  <c r="C13" i="12"/>
  <c r="B13" i="12"/>
  <c r="D12" i="12"/>
  <c r="C12" i="12"/>
  <c r="B12" i="12"/>
  <c r="D11" i="12"/>
  <c r="C11" i="12"/>
  <c r="B11" i="12"/>
  <c r="D10" i="12"/>
  <c r="C10" i="12"/>
  <c r="B10" i="12"/>
  <c r="D9" i="12"/>
  <c r="C9" i="12"/>
  <c r="B9" i="12"/>
  <c r="D8" i="12"/>
  <c r="C8" i="12"/>
  <c r="B8" i="12"/>
  <c r="D7" i="12"/>
  <c r="C7" i="12"/>
  <c r="B7" i="12"/>
  <c r="D6" i="12"/>
  <c r="C6" i="12"/>
  <c r="B6" i="12"/>
  <c r="D5" i="12"/>
  <c r="C5" i="12"/>
  <c r="B5" i="12"/>
  <c r="D4" i="12"/>
  <c r="C4" i="12"/>
  <c r="B4" i="12"/>
  <c r="D3" i="12"/>
  <c r="C3" i="12"/>
  <c r="B3" i="12"/>
  <c r="E14" i="11"/>
  <c r="D14" i="11"/>
  <c r="C14" i="11"/>
  <c r="E13" i="11"/>
  <c r="D13" i="11"/>
  <c r="C13" i="11"/>
  <c r="E12" i="11"/>
  <c r="D12" i="11"/>
  <c r="C12" i="11"/>
  <c r="C6" i="11"/>
  <c r="C5" i="11"/>
  <c r="C4" i="11"/>
  <c r="E24" i="9"/>
  <c r="D24" i="9"/>
  <c r="C24" i="9"/>
  <c r="E23" i="9"/>
  <c r="D23" i="9"/>
  <c r="C23" i="9"/>
  <c r="E22" i="9"/>
  <c r="D22" i="9"/>
  <c r="C30" i="9" s="1"/>
  <c r="D7" i="10" s="1"/>
  <c r="C22" i="9"/>
  <c r="E21" i="9"/>
  <c r="D21" i="9"/>
  <c r="C21" i="9"/>
  <c r="E20" i="9"/>
  <c r="D20" i="9"/>
  <c r="C20" i="9"/>
  <c r="E14" i="9"/>
  <c r="C18" i="11" s="1"/>
  <c r="D14" i="9"/>
  <c r="C14" i="9"/>
  <c r="E13" i="9"/>
  <c r="D13" i="9"/>
  <c r="C13" i="9"/>
  <c r="E12" i="9"/>
  <c r="D12" i="9"/>
  <c r="C12" i="9"/>
  <c r="D30" i="9" s="1"/>
  <c r="E7" i="10" s="1"/>
  <c r="C6" i="9"/>
  <c r="C5" i="9"/>
  <c r="C4" i="9"/>
  <c r="D29" i="9" l="1"/>
  <c r="E6" i="10" s="1"/>
  <c r="D32" i="9"/>
  <c r="E9" i="10" s="1"/>
  <c r="C28" i="9"/>
  <c r="D5" i="10" s="1"/>
  <c r="D31" i="9"/>
  <c r="E8" i="10" s="1"/>
  <c r="D28" i="9"/>
  <c r="E5" i="10" s="1"/>
  <c r="F7" i="12"/>
  <c r="F5" i="12"/>
  <c r="F6" i="12"/>
  <c r="E9" i="12"/>
  <c r="F11" i="12"/>
  <c r="E12" i="12"/>
  <c r="F14" i="12"/>
  <c r="E3" i="12"/>
  <c r="E4" i="12"/>
  <c r="E8" i="12"/>
  <c r="F16" i="12"/>
  <c r="E16" i="12"/>
  <c r="F18" i="12"/>
  <c r="E18" i="12"/>
  <c r="F20" i="12"/>
  <c r="E20" i="12"/>
  <c r="F22" i="12"/>
  <c r="E22" i="12"/>
  <c r="F24" i="12"/>
  <c r="E24" i="12"/>
  <c r="F26" i="12"/>
  <c r="E26" i="12"/>
  <c r="F28" i="12"/>
  <c r="E28" i="12"/>
  <c r="F30" i="12"/>
  <c r="E30" i="12"/>
  <c r="F32" i="12"/>
  <c r="E32" i="12"/>
  <c r="F34" i="12"/>
  <c r="E34" i="12"/>
  <c r="F36" i="12"/>
  <c r="E36" i="12"/>
  <c r="E5" i="12"/>
  <c r="E6" i="12"/>
  <c r="E7" i="12"/>
  <c r="F10" i="12"/>
  <c r="E11" i="12"/>
  <c r="F13" i="12"/>
  <c r="E14" i="12"/>
  <c r="F3" i="12"/>
  <c r="F4" i="12"/>
  <c r="F9" i="12"/>
  <c r="E10" i="12"/>
  <c r="F12" i="12"/>
  <c r="E13" i="12"/>
  <c r="F15" i="12"/>
  <c r="E15" i="12"/>
  <c r="F17" i="12"/>
  <c r="E17" i="12"/>
  <c r="F19" i="12"/>
  <c r="E19" i="12"/>
  <c r="F21" i="12"/>
  <c r="E21" i="12"/>
  <c r="F23" i="12"/>
  <c r="E23" i="12"/>
  <c r="F25" i="12"/>
  <c r="E25" i="12"/>
  <c r="F27" i="12"/>
  <c r="E27" i="12"/>
  <c r="F29" i="12"/>
  <c r="E29" i="12"/>
  <c r="F31" i="12"/>
  <c r="E31" i="12"/>
  <c r="F33" i="12"/>
  <c r="E33" i="12"/>
  <c r="F35" i="12"/>
  <c r="E35" i="12"/>
  <c r="F37" i="12"/>
  <c r="E37" i="12"/>
  <c r="F8" i="12"/>
  <c r="E18" i="11"/>
  <c r="H18" i="11" s="1"/>
  <c r="C31" i="9"/>
  <c r="D8" i="10" s="1"/>
  <c r="C29" i="9"/>
  <c r="D6" i="10" s="1"/>
  <c r="C32" i="9"/>
  <c r="D9" i="10" s="1"/>
  <c r="G18" i="11" l="1"/>
  <c r="I4" i="12"/>
  <c r="I6" i="12"/>
  <c r="I8" i="12" s="1"/>
  <c r="Q14" i="3" l="1"/>
  <c r="R14" i="3" s="1"/>
  <c r="S14" i="3" s="1"/>
  <c r="T14" i="3" s="1"/>
  <c r="U14" i="3" s="1"/>
  <c r="V14" i="3" s="1"/>
  <c r="W14" i="3" s="1"/>
  <c r="X14" i="3" s="1"/>
  <c r="Y14" i="3" s="1"/>
  <c r="Z14" i="3" s="1"/>
  <c r="AA14" i="3" s="1"/>
  <c r="Q16" i="3"/>
  <c r="R16" i="3"/>
  <c r="S16" i="3" s="1"/>
  <c r="T16" i="3" s="1"/>
  <c r="U16" i="3" s="1"/>
  <c r="V16" i="3" s="1"/>
  <c r="W16" i="3" s="1"/>
  <c r="X16" i="3" s="1"/>
  <c r="Y16" i="3" s="1"/>
  <c r="Z16" i="3" s="1"/>
  <c r="AA16" i="3" s="1"/>
  <c r="AC16" i="3" s="1"/>
  <c r="Q19" i="3"/>
  <c r="R19" i="3" s="1"/>
  <c r="S19" i="3" s="1"/>
  <c r="T19" i="3" s="1"/>
  <c r="U19" i="3" s="1"/>
  <c r="V19" i="3" s="1"/>
  <c r="W19" i="3" s="1"/>
  <c r="X19" i="3" s="1"/>
  <c r="Y19" i="3" s="1"/>
  <c r="Z19" i="3" s="1"/>
  <c r="AA19" i="3" s="1"/>
  <c r="Q20" i="3"/>
  <c r="R20" i="3"/>
  <c r="S20" i="3" s="1"/>
  <c r="T20" i="3" s="1"/>
  <c r="U20" i="3" s="1"/>
  <c r="V20" i="3" s="1"/>
  <c r="W20" i="3" s="1"/>
  <c r="X20" i="3" s="1"/>
  <c r="Y20" i="3" s="1"/>
  <c r="Z20" i="3" s="1"/>
  <c r="AA20" i="3" s="1"/>
  <c r="Q25" i="3"/>
  <c r="R25" i="3" s="1"/>
  <c r="S25" i="3" s="1"/>
  <c r="T25" i="3" s="1"/>
  <c r="U25" i="3" s="1"/>
  <c r="V25" i="3" s="1"/>
  <c r="W25" i="3" s="1"/>
  <c r="X25" i="3" s="1"/>
  <c r="Y25" i="3" s="1"/>
  <c r="Z25" i="3" s="1"/>
  <c r="AA25" i="3" s="1"/>
  <c r="AC25" i="3" s="1"/>
  <c r="Q28" i="3"/>
  <c r="R28" i="3" s="1"/>
  <c r="S28" i="3" s="1"/>
  <c r="T28" i="3" s="1"/>
  <c r="U28" i="3" s="1"/>
  <c r="V28" i="3" s="1"/>
  <c r="W28" i="3" s="1"/>
  <c r="X28" i="3" s="1"/>
  <c r="Y28" i="3" s="1"/>
  <c r="Z28" i="3" s="1"/>
  <c r="AA28" i="3" s="1"/>
  <c r="Q33" i="3"/>
  <c r="R33" i="3" s="1"/>
  <c r="S33" i="3" s="1"/>
  <c r="T33" i="3" s="1"/>
  <c r="U33" i="3" s="1"/>
  <c r="V33" i="3"/>
  <c r="W33" i="3" s="1"/>
  <c r="X33" i="3" s="1"/>
  <c r="Y33" i="3" s="1"/>
  <c r="Z33" i="3" s="1"/>
  <c r="AA33" i="3" s="1"/>
  <c r="AC33" i="3" s="1"/>
  <c r="Q38" i="3"/>
  <c r="R38" i="3" s="1"/>
  <c r="S38" i="3" s="1"/>
  <c r="T38" i="3" s="1"/>
  <c r="U38" i="3" s="1"/>
  <c r="V38" i="3" s="1"/>
  <c r="W38" i="3" s="1"/>
  <c r="X38" i="3" s="1"/>
  <c r="Y38" i="3" s="1"/>
  <c r="Z38" i="3" s="1"/>
  <c r="AA38" i="3" s="1"/>
  <c r="Q43" i="3"/>
  <c r="R43" i="3" s="1"/>
  <c r="S43" i="3" s="1"/>
  <c r="T43" i="3" s="1"/>
  <c r="U43" i="3" s="1"/>
  <c r="V43" i="3" s="1"/>
  <c r="W43" i="3" s="1"/>
  <c r="X43" i="3" s="1"/>
  <c r="Y43" i="3" s="1"/>
  <c r="Z43" i="3" s="1"/>
  <c r="AA43" i="3" s="1"/>
  <c r="Q45" i="3"/>
  <c r="R45" i="3"/>
  <c r="S45" i="3" s="1"/>
  <c r="T45" i="3" s="1"/>
  <c r="U45" i="3" s="1"/>
  <c r="V45" i="3" s="1"/>
  <c r="W45" i="3" s="1"/>
  <c r="X45" i="3" s="1"/>
  <c r="Y45" i="3" s="1"/>
  <c r="Z45" i="3" s="1"/>
  <c r="AA45" i="3" s="1"/>
  <c r="AC45" i="3" s="1"/>
  <c r="Q46" i="3"/>
  <c r="R46" i="3"/>
  <c r="S46" i="3" s="1"/>
  <c r="T46" i="3" s="1"/>
  <c r="U46" i="3" s="1"/>
  <c r="V46" i="3" s="1"/>
  <c r="W46" i="3" s="1"/>
  <c r="X46" i="3" s="1"/>
  <c r="Y46" i="3" s="1"/>
  <c r="Z46" i="3" s="1"/>
  <c r="AA46" i="3" s="1"/>
  <c r="Q49" i="3"/>
  <c r="R49" i="3" s="1"/>
  <c r="S49" i="3" s="1"/>
  <c r="T49" i="3" s="1"/>
  <c r="U49" i="3" s="1"/>
  <c r="V49" i="3" s="1"/>
  <c r="W49" i="3" s="1"/>
  <c r="X49" i="3" s="1"/>
  <c r="Y49" i="3" s="1"/>
  <c r="Z49" i="3" s="1"/>
  <c r="AA49" i="3" s="1"/>
  <c r="AC49" i="3" s="1"/>
  <c r="Q56" i="3"/>
  <c r="R56" i="3" s="1"/>
  <c r="S56" i="3" s="1"/>
  <c r="T56" i="3" s="1"/>
  <c r="U56" i="3" s="1"/>
  <c r="V56" i="3" s="1"/>
  <c r="W56" i="3" s="1"/>
  <c r="X56" i="3" s="1"/>
  <c r="Y56" i="3" s="1"/>
  <c r="Z56" i="3" s="1"/>
  <c r="AA56" i="3" s="1"/>
  <c r="Q63" i="3"/>
  <c r="R63" i="3" s="1"/>
  <c r="S63" i="3" s="1"/>
  <c r="T63" i="3" s="1"/>
  <c r="U63" i="3" s="1"/>
  <c r="V63" i="3"/>
  <c r="W63" i="3" s="1"/>
  <c r="X63" i="3" s="1"/>
  <c r="Y63" i="3" s="1"/>
  <c r="Z63" i="3" s="1"/>
  <c r="AA63" i="3" s="1"/>
  <c r="Q67" i="3"/>
  <c r="R67" i="3" s="1"/>
  <c r="S67" i="3" s="1"/>
  <c r="T67" i="3" s="1"/>
  <c r="U67" i="3" s="1"/>
  <c r="V67" i="3" s="1"/>
  <c r="W67" i="3" s="1"/>
  <c r="X67" i="3" s="1"/>
  <c r="Y67" i="3" s="1"/>
  <c r="Z67" i="3" s="1"/>
  <c r="AA67" i="3" s="1"/>
  <c r="Q70" i="3"/>
  <c r="R70" i="3"/>
  <c r="S70" i="3"/>
  <c r="T70" i="3" s="1"/>
  <c r="U70" i="3" s="1"/>
  <c r="V70" i="3" s="1"/>
  <c r="W70" i="3" s="1"/>
  <c r="X70" i="3" s="1"/>
  <c r="Y70" i="3" s="1"/>
  <c r="Z70" i="3" s="1"/>
  <c r="AA70" i="3" s="1"/>
  <c r="AC70" i="3" s="1"/>
  <c r="Q74" i="3"/>
  <c r="R74" i="3"/>
  <c r="S74" i="3"/>
  <c r="T74" i="3" s="1"/>
  <c r="U74" i="3" s="1"/>
  <c r="V74" i="3" s="1"/>
  <c r="W74" i="3" s="1"/>
  <c r="X74" i="3" s="1"/>
  <c r="Y74" i="3" s="1"/>
  <c r="Z74" i="3" s="1"/>
  <c r="AA74" i="3" s="1"/>
  <c r="Q76" i="3"/>
  <c r="R76" i="3" s="1"/>
  <c r="S76" i="3" s="1"/>
  <c r="T76" i="3" s="1"/>
  <c r="U76" i="3" s="1"/>
  <c r="V76" i="3" s="1"/>
  <c r="W76" i="3" s="1"/>
  <c r="X76" i="3" s="1"/>
  <c r="Y76" i="3" s="1"/>
  <c r="Z76" i="3" s="1"/>
  <c r="AA76" i="3" s="1"/>
  <c r="AC76" i="3" s="1"/>
  <c r="Q79" i="3"/>
  <c r="R79" i="3" s="1"/>
  <c r="S79" i="3" s="1"/>
  <c r="T79" i="3" s="1"/>
  <c r="U79" i="3" s="1"/>
  <c r="V79" i="3" s="1"/>
  <c r="W79" i="3" s="1"/>
  <c r="X79" i="3" s="1"/>
  <c r="Y79" i="3"/>
  <c r="Z79" i="3" s="1"/>
  <c r="AA79" i="3" s="1"/>
  <c r="Q81" i="3"/>
  <c r="R81" i="3" s="1"/>
  <c r="S81" i="3" s="1"/>
  <c r="T81" i="3" s="1"/>
  <c r="U81" i="3" s="1"/>
  <c r="V81" i="3" s="1"/>
  <c r="W81" i="3" s="1"/>
  <c r="X81" i="3" s="1"/>
  <c r="Y81" i="3" s="1"/>
  <c r="Z81" i="3" s="1"/>
  <c r="AA81" i="3" s="1"/>
  <c r="AC81" i="3" s="1"/>
  <c r="Q82" i="3"/>
  <c r="R82" i="3"/>
  <c r="S82" i="3" s="1"/>
  <c r="T82" i="3" s="1"/>
  <c r="U82" i="3" s="1"/>
  <c r="V82" i="3" s="1"/>
  <c r="W82" i="3" s="1"/>
  <c r="X82" i="3" s="1"/>
  <c r="Y82" i="3" s="1"/>
  <c r="Z82" i="3" s="1"/>
  <c r="AA82" i="3" s="1"/>
  <c r="AC82" i="3" s="1"/>
  <c r="Q84" i="3"/>
  <c r="R84" i="3"/>
  <c r="S84" i="3" s="1"/>
  <c r="T84" i="3" s="1"/>
  <c r="U84" i="3" s="1"/>
  <c r="V84" i="3" s="1"/>
  <c r="W84" i="3" s="1"/>
  <c r="X84" i="3" s="1"/>
  <c r="Y84" i="3" s="1"/>
  <c r="Z84" i="3" s="1"/>
  <c r="AA84" i="3" s="1"/>
  <c r="AC84" i="3" s="1"/>
  <c r="Q86" i="3"/>
  <c r="R86" i="3" s="1"/>
  <c r="S86" i="3" s="1"/>
  <c r="T86" i="3" s="1"/>
  <c r="U86" i="3"/>
  <c r="V86" i="3" s="1"/>
  <c r="W86" i="3" s="1"/>
  <c r="X86" i="3" s="1"/>
  <c r="Y86" i="3" s="1"/>
  <c r="Z86" i="3" s="1"/>
  <c r="AA86" i="3" s="1"/>
  <c r="Q88" i="3"/>
  <c r="R88" i="3" s="1"/>
  <c r="S88" i="3" s="1"/>
  <c r="T88" i="3" s="1"/>
  <c r="U88" i="3" s="1"/>
  <c r="V88" i="3" s="1"/>
  <c r="W88" i="3" s="1"/>
  <c r="X88" i="3" s="1"/>
  <c r="Y88" i="3" s="1"/>
  <c r="Z88" i="3" s="1"/>
  <c r="AA88" i="3" s="1"/>
  <c r="Q92" i="3"/>
  <c r="R92" i="3"/>
  <c r="S92" i="3" s="1"/>
  <c r="T92" i="3" s="1"/>
  <c r="U92" i="3" s="1"/>
  <c r="V92" i="3" s="1"/>
  <c r="W92" i="3" s="1"/>
  <c r="X92" i="3" s="1"/>
  <c r="Y92" i="3" s="1"/>
  <c r="Z92" i="3" s="1"/>
  <c r="AA92" i="3" s="1"/>
  <c r="AC92" i="3" s="1"/>
  <c r="Q93" i="3"/>
  <c r="R93" i="3"/>
  <c r="S93" i="3"/>
  <c r="T93" i="3" s="1"/>
  <c r="U93" i="3" s="1"/>
  <c r="V93" i="3" s="1"/>
  <c r="W93" i="3" s="1"/>
  <c r="X93" i="3" s="1"/>
  <c r="Y93" i="3" s="1"/>
  <c r="Z93" i="3" s="1"/>
  <c r="AA93" i="3" s="1"/>
  <c r="AC93" i="3" s="1"/>
  <c r="Q94" i="3"/>
  <c r="R94" i="3" s="1"/>
  <c r="S94" i="3" s="1"/>
  <c r="T94" i="3" s="1"/>
  <c r="U94" i="3" s="1"/>
  <c r="V94" i="3" s="1"/>
  <c r="W94" i="3" s="1"/>
  <c r="X94" i="3" s="1"/>
  <c r="Y94" i="3" s="1"/>
  <c r="Z94" i="3" s="1"/>
  <c r="AA94" i="3" s="1"/>
  <c r="Q96" i="3"/>
  <c r="R96" i="3"/>
  <c r="S96" i="3" s="1"/>
  <c r="T96" i="3" s="1"/>
  <c r="U96" i="3" s="1"/>
  <c r="V96" i="3" s="1"/>
  <c r="W96" i="3" s="1"/>
  <c r="X96" i="3" s="1"/>
  <c r="Y96" i="3" s="1"/>
  <c r="Z96" i="3" s="1"/>
  <c r="AA96" i="3" s="1"/>
  <c r="Q97" i="3"/>
  <c r="R97" i="3"/>
  <c r="S97" i="3" s="1"/>
  <c r="T97" i="3" s="1"/>
  <c r="U97" i="3" s="1"/>
  <c r="V97" i="3" s="1"/>
  <c r="W97" i="3" s="1"/>
  <c r="X97" i="3" s="1"/>
  <c r="Y97" i="3" s="1"/>
  <c r="Z97" i="3" s="1"/>
  <c r="AA97" i="3" s="1"/>
  <c r="AC97" i="3" s="1"/>
  <c r="Q99" i="3"/>
  <c r="R99" i="3"/>
  <c r="S99" i="3" s="1"/>
  <c r="T99" i="3" s="1"/>
  <c r="U99" i="3" s="1"/>
  <c r="V99" i="3" s="1"/>
  <c r="W99" i="3" s="1"/>
  <c r="X99" i="3" s="1"/>
  <c r="Y99" i="3" s="1"/>
  <c r="Z99" i="3" s="1"/>
  <c r="AA99" i="3" s="1"/>
  <c r="Q104" i="3"/>
  <c r="R104" i="3" s="1"/>
  <c r="S104" i="3" s="1"/>
  <c r="T104" i="3" s="1"/>
  <c r="U104" i="3" s="1"/>
  <c r="V104" i="3" s="1"/>
  <c r="W104" i="3" s="1"/>
  <c r="X104" i="3" s="1"/>
  <c r="Y104" i="3" s="1"/>
  <c r="Z104" i="3" s="1"/>
  <c r="AA104" i="3" s="1"/>
  <c r="AC104" i="3" s="1"/>
  <c r="Q109" i="3"/>
  <c r="R109" i="3"/>
  <c r="S109" i="3" s="1"/>
  <c r="T109" i="3" s="1"/>
  <c r="U109" i="3" s="1"/>
  <c r="V109" i="3" s="1"/>
  <c r="W109" i="3" s="1"/>
  <c r="X109" i="3" s="1"/>
  <c r="Y109" i="3" s="1"/>
  <c r="Z109" i="3" s="1"/>
  <c r="AA109" i="3" s="1"/>
  <c r="Q108" i="3"/>
  <c r="R108" i="3"/>
  <c r="S108" i="3" s="1"/>
  <c r="T108" i="3" s="1"/>
  <c r="U108" i="3" s="1"/>
  <c r="V108" i="3" s="1"/>
  <c r="W108" i="3" s="1"/>
  <c r="X108" i="3" s="1"/>
  <c r="Y108" i="3" s="1"/>
  <c r="Z108" i="3" s="1"/>
  <c r="AA108" i="3" s="1"/>
  <c r="AC108" i="3" s="1"/>
  <c r="Q107" i="3"/>
  <c r="R107" i="3"/>
  <c r="S107" i="3"/>
  <c r="T107" i="3" s="1"/>
  <c r="U107" i="3" s="1"/>
  <c r="V107" i="3" s="1"/>
  <c r="W107" i="3" s="1"/>
  <c r="X107" i="3" s="1"/>
  <c r="Y107" i="3" s="1"/>
  <c r="Z107" i="3" s="1"/>
  <c r="AA107" i="3" s="1"/>
  <c r="Q106" i="3"/>
  <c r="R106" i="3" s="1"/>
  <c r="S106" i="3" s="1"/>
  <c r="T106" i="3" s="1"/>
  <c r="U106" i="3" s="1"/>
  <c r="V106" i="3" s="1"/>
  <c r="W106" i="3" s="1"/>
  <c r="X106" i="3" s="1"/>
  <c r="Y106" i="3" s="1"/>
  <c r="Z106" i="3" s="1"/>
  <c r="AA106" i="3" s="1"/>
  <c r="AC106" i="3" s="1"/>
  <c r="Q105" i="3"/>
  <c r="R105" i="3"/>
  <c r="S105" i="3" s="1"/>
  <c r="T105" i="3" s="1"/>
  <c r="U105" i="3" s="1"/>
  <c r="V105" i="3" s="1"/>
  <c r="W105" i="3" s="1"/>
  <c r="X105" i="3" s="1"/>
  <c r="Y105" i="3" s="1"/>
  <c r="Z105" i="3" s="1"/>
  <c r="AA105" i="3" s="1"/>
  <c r="Q103" i="3"/>
  <c r="R103" i="3"/>
  <c r="S103" i="3" s="1"/>
  <c r="T103" i="3" s="1"/>
  <c r="U103" i="3" s="1"/>
  <c r="V103" i="3" s="1"/>
  <c r="W103" i="3" s="1"/>
  <c r="X103" i="3" s="1"/>
  <c r="Y103" i="3" s="1"/>
  <c r="Z103" i="3" s="1"/>
  <c r="AA103" i="3" s="1"/>
  <c r="Q102" i="3"/>
  <c r="R102" i="3"/>
  <c r="S102" i="3"/>
  <c r="T102" i="3" s="1"/>
  <c r="U102" i="3" s="1"/>
  <c r="V102" i="3" s="1"/>
  <c r="W102" i="3" s="1"/>
  <c r="X102" i="3" s="1"/>
  <c r="Y102" i="3" s="1"/>
  <c r="Z102" i="3" s="1"/>
  <c r="AA102" i="3" s="1"/>
  <c r="AC102" i="3" s="1"/>
  <c r="Q101" i="3"/>
  <c r="R101" i="3" s="1"/>
  <c r="S101" i="3" s="1"/>
  <c r="T101" i="3" s="1"/>
  <c r="U101" i="3" s="1"/>
  <c r="V101" i="3" s="1"/>
  <c r="W101" i="3" s="1"/>
  <c r="X101" i="3" s="1"/>
  <c r="Y101" i="3" s="1"/>
  <c r="Z101" i="3" s="1"/>
  <c r="AA101" i="3" s="1"/>
  <c r="Q100" i="3"/>
  <c r="R100" i="3" s="1"/>
  <c r="S100" i="3" s="1"/>
  <c r="T100" i="3" s="1"/>
  <c r="U100" i="3"/>
  <c r="V100" i="3" s="1"/>
  <c r="W100" i="3" s="1"/>
  <c r="X100" i="3" s="1"/>
  <c r="Y100" i="3" s="1"/>
  <c r="Z100" i="3" s="1"/>
  <c r="AA100" i="3" s="1"/>
  <c r="Q98" i="3"/>
  <c r="R98" i="3" s="1"/>
  <c r="S98" i="3" s="1"/>
  <c r="T98" i="3" s="1"/>
  <c r="U98" i="3" s="1"/>
  <c r="V98" i="3" s="1"/>
  <c r="W98" i="3" s="1"/>
  <c r="X98" i="3" s="1"/>
  <c r="Y98" i="3" s="1"/>
  <c r="Z98" i="3" s="1"/>
  <c r="AA98" i="3" s="1"/>
  <c r="Q95" i="3"/>
  <c r="R95" i="3"/>
  <c r="S95" i="3"/>
  <c r="T95" i="3" s="1"/>
  <c r="U95" i="3" s="1"/>
  <c r="V95" i="3" s="1"/>
  <c r="W95" i="3" s="1"/>
  <c r="X95" i="3" s="1"/>
  <c r="Y95" i="3" s="1"/>
  <c r="Z95" i="3" s="1"/>
  <c r="AA95" i="3" s="1"/>
  <c r="Q91" i="3"/>
  <c r="R91" i="3" s="1"/>
  <c r="S91" i="3" s="1"/>
  <c r="T91" i="3" s="1"/>
  <c r="U91" i="3"/>
  <c r="V91" i="3" s="1"/>
  <c r="W91" i="3" s="1"/>
  <c r="X91" i="3" s="1"/>
  <c r="Y91" i="3" s="1"/>
  <c r="Z91" i="3" s="1"/>
  <c r="AA91" i="3" s="1"/>
  <c r="Q90" i="3"/>
  <c r="R90" i="3"/>
  <c r="S90" i="3" s="1"/>
  <c r="T90" i="3" s="1"/>
  <c r="U90" i="3" s="1"/>
  <c r="V90" i="3" s="1"/>
  <c r="W90" i="3" s="1"/>
  <c r="X90" i="3" s="1"/>
  <c r="Y90" i="3" s="1"/>
  <c r="Z90" i="3" s="1"/>
  <c r="AA90" i="3" s="1"/>
  <c r="Q89" i="3"/>
  <c r="R89" i="3"/>
  <c r="S89" i="3" s="1"/>
  <c r="T89" i="3" s="1"/>
  <c r="U89" i="3" s="1"/>
  <c r="V89" i="3"/>
  <c r="W89" i="3" s="1"/>
  <c r="X89" i="3" s="1"/>
  <c r="Y89" i="3" s="1"/>
  <c r="Z89" i="3" s="1"/>
  <c r="AA89" i="3" s="1"/>
  <c r="AC89" i="3" s="1"/>
  <c r="Q87" i="3"/>
  <c r="R87" i="3" s="1"/>
  <c r="S87" i="3" s="1"/>
  <c r="T87" i="3" s="1"/>
  <c r="U87" i="3" s="1"/>
  <c r="V87" i="3" s="1"/>
  <c r="W87" i="3" s="1"/>
  <c r="X87" i="3" s="1"/>
  <c r="Y87" i="3" s="1"/>
  <c r="Z87" i="3" s="1"/>
  <c r="AA87" i="3" s="1"/>
  <c r="Q85" i="3"/>
  <c r="R85" i="3" s="1"/>
  <c r="S85" i="3" s="1"/>
  <c r="T85" i="3" s="1"/>
  <c r="U85" i="3" s="1"/>
  <c r="V85" i="3" s="1"/>
  <c r="W85" i="3" s="1"/>
  <c r="X85" i="3" s="1"/>
  <c r="Y85" i="3" s="1"/>
  <c r="Z85" i="3" s="1"/>
  <c r="AA85" i="3" s="1"/>
  <c r="Q83" i="3"/>
  <c r="R83" i="3" s="1"/>
  <c r="S83" i="3" s="1"/>
  <c r="T83" i="3" s="1"/>
  <c r="U83" i="3" s="1"/>
  <c r="V83" i="3" s="1"/>
  <c r="W83" i="3" s="1"/>
  <c r="X83" i="3" s="1"/>
  <c r="Y83" i="3" s="1"/>
  <c r="Z83" i="3" s="1"/>
  <c r="AA83" i="3" s="1"/>
  <c r="Q80" i="3"/>
  <c r="R80" i="3" s="1"/>
  <c r="S80" i="3" s="1"/>
  <c r="T80" i="3" s="1"/>
  <c r="U80" i="3" s="1"/>
  <c r="V80" i="3" s="1"/>
  <c r="W80" i="3" s="1"/>
  <c r="X80" i="3" s="1"/>
  <c r="Y80" i="3" s="1"/>
  <c r="Z80" i="3" s="1"/>
  <c r="AA80" i="3" s="1"/>
  <c r="AC80" i="3" s="1"/>
  <c r="Q78" i="3"/>
  <c r="R78" i="3"/>
  <c r="S78" i="3"/>
  <c r="T78" i="3" s="1"/>
  <c r="U78" i="3" s="1"/>
  <c r="V78" i="3" s="1"/>
  <c r="W78" i="3" s="1"/>
  <c r="X78" i="3" s="1"/>
  <c r="Y78" i="3" s="1"/>
  <c r="Z78" i="3" s="1"/>
  <c r="AA78" i="3" s="1"/>
  <c r="Q77" i="3"/>
  <c r="R77" i="3" s="1"/>
  <c r="S77" i="3" s="1"/>
  <c r="T77" i="3" s="1"/>
  <c r="U77" i="3" s="1"/>
  <c r="V77" i="3" s="1"/>
  <c r="W77" i="3" s="1"/>
  <c r="X77" i="3" s="1"/>
  <c r="Y77" i="3" s="1"/>
  <c r="Z77" i="3" s="1"/>
  <c r="AA77" i="3" s="1"/>
  <c r="Q75" i="3"/>
  <c r="R75" i="3" s="1"/>
  <c r="S75" i="3" s="1"/>
  <c r="T75" i="3" s="1"/>
  <c r="U75" i="3" s="1"/>
  <c r="V75" i="3" s="1"/>
  <c r="W75" i="3" s="1"/>
  <c r="X75" i="3" s="1"/>
  <c r="Y75" i="3" s="1"/>
  <c r="Z75" i="3" s="1"/>
  <c r="AA75" i="3" s="1"/>
  <c r="Q73" i="3"/>
  <c r="R73" i="3"/>
  <c r="S73" i="3" s="1"/>
  <c r="T73" i="3" s="1"/>
  <c r="U73" i="3" s="1"/>
  <c r="V73" i="3" s="1"/>
  <c r="W73" i="3" s="1"/>
  <c r="X73" i="3" s="1"/>
  <c r="Y73" i="3" s="1"/>
  <c r="Z73" i="3" s="1"/>
  <c r="AA73" i="3" s="1"/>
  <c r="Q72" i="3"/>
  <c r="R72" i="3"/>
  <c r="S72" i="3" s="1"/>
  <c r="T72" i="3" s="1"/>
  <c r="U72" i="3" s="1"/>
  <c r="V72" i="3" s="1"/>
  <c r="W72" i="3" s="1"/>
  <c r="X72" i="3" s="1"/>
  <c r="Y72" i="3" s="1"/>
  <c r="Z72" i="3" s="1"/>
  <c r="AA72" i="3" s="1"/>
  <c r="Q71" i="3"/>
  <c r="R71" i="3" s="1"/>
  <c r="S71" i="3" s="1"/>
  <c r="T71" i="3"/>
  <c r="U71" i="3" s="1"/>
  <c r="V71" i="3" s="1"/>
  <c r="W71" i="3" s="1"/>
  <c r="X71" i="3" s="1"/>
  <c r="Y71" i="3" s="1"/>
  <c r="Z71" i="3" s="1"/>
  <c r="AA71" i="3" s="1"/>
  <c r="Q69" i="3"/>
  <c r="R69" i="3" s="1"/>
  <c r="S69" i="3" s="1"/>
  <c r="T69" i="3" s="1"/>
  <c r="U69" i="3"/>
  <c r="V69" i="3" s="1"/>
  <c r="W69" i="3" s="1"/>
  <c r="X69" i="3" s="1"/>
  <c r="Y69" i="3" s="1"/>
  <c r="Z69" i="3" s="1"/>
  <c r="AA69" i="3" s="1"/>
  <c r="Q68" i="3"/>
  <c r="R68" i="3"/>
  <c r="S68" i="3" s="1"/>
  <c r="T68" i="3" s="1"/>
  <c r="U68" i="3" s="1"/>
  <c r="V68" i="3" s="1"/>
  <c r="W68" i="3" s="1"/>
  <c r="X68" i="3" s="1"/>
  <c r="Y68" i="3" s="1"/>
  <c r="Z68" i="3" s="1"/>
  <c r="AA68" i="3" s="1"/>
  <c r="AC68" i="3" s="1"/>
  <c r="Q66" i="3"/>
  <c r="R66" i="3"/>
  <c r="S66" i="3" s="1"/>
  <c r="T66" i="3" s="1"/>
  <c r="U66" i="3" s="1"/>
  <c r="V66" i="3" s="1"/>
  <c r="W66" i="3" s="1"/>
  <c r="X66" i="3" s="1"/>
  <c r="Y66" i="3" s="1"/>
  <c r="Z66" i="3" s="1"/>
  <c r="AA66" i="3" s="1"/>
  <c r="Q65" i="3"/>
  <c r="R65" i="3" s="1"/>
  <c r="S65" i="3" s="1"/>
  <c r="T65" i="3" s="1"/>
  <c r="U65" i="3" s="1"/>
  <c r="V65" i="3" s="1"/>
  <c r="W65" i="3" s="1"/>
  <c r="X65" i="3" s="1"/>
  <c r="Y65" i="3" s="1"/>
  <c r="Z65" i="3" s="1"/>
  <c r="AA65" i="3" s="1"/>
  <c r="Q64" i="3"/>
  <c r="R64" i="3" s="1"/>
  <c r="S64" i="3" s="1"/>
  <c r="T64" i="3" s="1"/>
  <c r="U64" i="3" s="1"/>
  <c r="V64" i="3" s="1"/>
  <c r="W64" i="3" s="1"/>
  <c r="X64" i="3" s="1"/>
  <c r="Y64" i="3" s="1"/>
  <c r="Z64" i="3" s="1"/>
  <c r="AA64" i="3" s="1"/>
  <c r="AC64" i="3" s="1"/>
  <c r="Q62" i="3"/>
  <c r="R62" i="3" s="1"/>
  <c r="S62" i="3" s="1"/>
  <c r="T62" i="3" s="1"/>
  <c r="U62" i="3" s="1"/>
  <c r="V62" i="3" s="1"/>
  <c r="W62" i="3" s="1"/>
  <c r="X62" i="3" s="1"/>
  <c r="Y62" i="3" s="1"/>
  <c r="Z62" i="3" s="1"/>
  <c r="AA62" i="3" s="1"/>
  <c r="Q61" i="3"/>
  <c r="R61" i="3"/>
  <c r="S61" i="3" s="1"/>
  <c r="T61" i="3" s="1"/>
  <c r="U61" i="3" s="1"/>
  <c r="V61" i="3" s="1"/>
  <c r="W61" i="3" s="1"/>
  <c r="X61" i="3" s="1"/>
  <c r="Y61" i="3" s="1"/>
  <c r="Z61" i="3" s="1"/>
  <c r="AA61" i="3" s="1"/>
  <c r="Q60" i="3"/>
  <c r="R60" i="3" s="1"/>
  <c r="S60" i="3" s="1"/>
  <c r="T60" i="3" s="1"/>
  <c r="U60" i="3" s="1"/>
  <c r="V60" i="3" s="1"/>
  <c r="W60" i="3" s="1"/>
  <c r="X60" i="3" s="1"/>
  <c r="Y60" i="3" s="1"/>
  <c r="Z60" i="3" s="1"/>
  <c r="AA60" i="3" s="1"/>
  <c r="Q59" i="3"/>
  <c r="R59" i="3" s="1"/>
  <c r="S59" i="3" s="1"/>
  <c r="T59" i="3" s="1"/>
  <c r="U59" i="3" s="1"/>
  <c r="V59" i="3"/>
  <c r="W59" i="3" s="1"/>
  <c r="X59" i="3" s="1"/>
  <c r="Y59" i="3" s="1"/>
  <c r="Z59" i="3" s="1"/>
  <c r="AA59" i="3" s="1"/>
  <c r="Q58" i="3"/>
  <c r="R58" i="3" s="1"/>
  <c r="S58" i="3" s="1"/>
  <c r="T58" i="3" s="1"/>
  <c r="U58" i="3" s="1"/>
  <c r="V58" i="3" s="1"/>
  <c r="W58" i="3" s="1"/>
  <c r="X58" i="3" s="1"/>
  <c r="Y58" i="3" s="1"/>
  <c r="Z58" i="3" s="1"/>
  <c r="AA58" i="3" s="1"/>
  <c r="Q57" i="3"/>
  <c r="R57" i="3"/>
  <c r="S57" i="3" s="1"/>
  <c r="T57" i="3" s="1"/>
  <c r="U57" i="3" s="1"/>
  <c r="V57" i="3" s="1"/>
  <c r="W57" i="3" s="1"/>
  <c r="X57" i="3" s="1"/>
  <c r="Y57" i="3" s="1"/>
  <c r="Z57" i="3" s="1"/>
  <c r="AA57" i="3" s="1"/>
  <c r="AC57" i="3" s="1"/>
  <c r="Q55" i="3"/>
  <c r="R55" i="3" s="1"/>
  <c r="S55" i="3" s="1"/>
  <c r="T55" i="3" s="1"/>
  <c r="U55" i="3" s="1"/>
  <c r="V55" i="3" s="1"/>
  <c r="W55" i="3" s="1"/>
  <c r="X55" i="3" s="1"/>
  <c r="Y55" i="3" s="1"/>
  <c r="Z55" i="3" s="1"/>
  <c r="AA55" i="3" s="1"/>
  <c r="Q54" i="3"/>
  <c r="R54" i="3" s="1"/>
  <c r="S54" i="3" s="1"/>
  <c r="T54" i="3"/>
  <c r="U54" i="3" s="1"/>
  <c r="V54" i="3" s="1"/>
  <c r="W54" i="3" s="1"/>
  <c r="X54" i="3" s="1"/>
  <c r="Y54" i="3" s="1"/>
  <c r="Z54" i="3" s="1"/>
  <c r="AA54" i="3" s="1"/>
  <c r="Q53" i="3"/>
  <c r="R53" i="3" s="1"/>
  <c r="S53" i="3" s="1"/>
  <c r="T53" i="3" s="1"/>
  <c r="U53" i="3" s="1"/>
  <c r="V53" i="3" s="1"/>
  <c r="W53" i="3" s="1"/>
  <c r="X53" i="3" s="1"/>
  <c r="Y53" i="3" s="1"/>
  <c r="Z53" i="3" s="1"/>
  <c r="AA53" i="3" s="1"/>
  <c r="AC53" i="3" s="1"/>
  <c r="Q52" i="3"/>
  <c r="R52" i="3" s="1"/>
  <c r="S52" i="3" s="1"/>
  <c r="T52" i="3" s="1"/>
  <c r="U52" i="3" s="1"/>
  <c r="V52" i="3" s="1"/>
  <c r="W52" i="3" s="1"/>
  <c r="X52" i="3" s="1"/>
  <c r="Y52" i="3" s="1"/>
  <c r="Z52" i="3" s="1"/>
  <c r="AA52" i="3" s="1"/>
  <c r="AC52" i="3" s="1"/>
  <c r="Q51" i="3"/>
  <c r="R51" i="3" s="1"/>
  <c r="S51" i="3" s="1"/>
  <c r="T51" i="3" s="1"/>
  <c r="U51" i="3" s="1"/>
  <c r="V51" i="3" s="1"/>
  <c r="W51" i="3" s="1"/>
  <c r="X51" i="3" s="1"/>
  <c r="Y51" i="3" s="1"/>
  <c r="Z51" i="3" s="1"/>
  <c r="AA51" i="3" s="1"/>
  <c r="Q50" i="3"/>
  <c r="R50" i="3" s="1"/>
  <c r="S50" i="3" s="1"/>
  <c r="T50" i="3" s="1"/>
  <c r="U50" i="3" s="1"/>
  <c r="V50" i="3"/>
  <c r="W50" i="3" s="1"/>
  <c r="X50" i="3" s="1"/>
  <c r="Y50" i="3" s="1"/>
  <c r="Z50" i="3" s="1"/>
  <c r="AA50" i="3" s="1"/>
  <c r="Q48" i="3"/>
  <c r="R48" i="3"/>
  <c r="S48" i="3" s="1"/>
  <c r="T48" i="3" s="1"/>
  <c r="U48" i="3" s="1"/>
  <c r="V48" i="3" s="1"/>
  <c r="W48" i="3" s="1"/>
  <c r="X48" i="3" s="1"/>
  <c r="Y48" i="3" s="1"/>
  <c r="Z48" i="3" s="1"/>
  <c r="AA48" i="3" s="1"/>
  <c r="Q47" i="3"/>
  <c r="R47" i="3"/>
  <c r="S47" i="3" s="1"/>
  <c r="T47" i="3" s="1"/>
  <c r="U47" i="3" s="1"/>
  <c r="V47" i="3" s="1"/>
  <c r="W47" i="3" s="1"/>
  <c r="X47" i="3" s="1"/>
  <c r="Y47" i="3" s="1"/>
  <c r="Z47" i="3" s="1"/>
  <c r="AA47" i="3" s="1"/>
  <c r="Q44" i="3"/>
  <c r="R44" i="3" s="1"/>
  <c r="S44" i="3" s="1"/>
  <c r="T44" i="3" s="1"/>
  <c r="U44" i="3" s="1"/>
  <c r="V44" i="3" s="1"/>
  <c r="W44" i="3" s="1"/>
  <c r="X44" i="3" s="1"/>
  <c r="Y44" i="3" s="1"/>
  <c r="Z44" i="3" s="1"/>
  <c r="AA44" i="3" s="1"/>
  <c r="Q42" i="3"/>
  <c r="R42" i="3" s="1"/>
  <c r="S42" i="3" s="1"/>
  <c r="T42" i="3"/>
  <c r="U42" i="3" s="1"/>
  <c r="V42" i="3" s="1"/>
  <c r="W42" i="3" s="1"/>
  <c r="X42" i="3" s="1"/>
  <c r="Y42" i="3" s="1"/>
  <c r="Z42" i="3" s="1"/>
  <c r="AA42" i="3" s="1"/>
  <c r="Q41" i="3"/>
  <c r="R41" i="3" s="1"/>
  <c r="S41" i="3" s="1"/>
  <c r="T41" i="3" s="1"/>
  <c r="U41" i="3" s="1"/>
  <c r="V41" i="3" s="1"/>
  <c r="W41" i="3" s="1"/>
  <c r="X41" i="3" s="1"/>
  <c r="Y41" i="3" s="1"/>
  <c r="Z41" i="3" s="1"/>
  <c r="AA41" i="3" s="1"/>
  <c r="AC41" i="3" s="1"/>
  <c r="Q40" i="3"/>
  <c r="R40" i="3"/>
  <c r="S40" i="3" s="1"/>
  <c r="T40" i="3" s="1"/>
  <c r="U40" i="3" s="1"/>
  <c r="V40" i="3" s="1"/>
  <c r="W40" i="3" s="1"/>
  <c r="X40" i="3" s="1"/>
  <c r="Y40" i="3" s="1"/>
  <c r="Z40" i="3" s="1"/>
  <c r="AA40" i="3" s="1"/>
  <c r="Q39" i="3"/>
  <c r="R39" i="3" s="1"/>
  <c r="S39" i="3" s="1"/>
  <c r="T39" i="3" s="1"/>
  <c r="U39" i="3" s="1"/>
  <c r="V39" i="3" s="1"/>
  <c r="W39" i="3" s="1"/>
  <c r="X39" i="3" s="1"/>
  <c r="Y39" i="3" s="1"/>
  <c r="Z39" i="3" s="1"/>
  <c r="AA39" i="3" s="1"/>
  <c r="Q37" i="3"/>
  <c r="R37" i="3" s="1"/>
  <c r="S37" i="3" s="1"/>
  <c r="T37" i="3" s="1"/>
  <c r="U37" i="3" s="1"/>
  <c r="V37" i="3" s="1"/>
  <c r="W37" i="3" s="1"/>
  <c r="X37" i="3" s="1"/>
  <c r="Y37" i="3" s="1"/>
  <c r="Z37" i="3" s="1"/>
  <c r="AA37" i="3" s="1"/>
  <c r="AC37" i="3" s="1"/>
  <c r="Q36" i="3"/>
  <c r="R36" i="3"/>
  <c r="S36" i="3" s="1"/>
  <c r="T36" i="3" s="1"/>
  <c r="U36" i="3" s="1"/>
  <c r="V36" i="3" s="1"/>
  <c r="W36" i="3" s="1"/>
  <c r="X36" i="3" s="1"/>
  <c r="Y36" i="3" s="1"/>
  <c r="Z36" i="3" s="1"/>
  <c r="AA36" i="3" s="1"/>
  <c r="Q35" i="3"/>
  <c r="R35" i="3" s="1"/>
  <c r="S35" i="3" s="1"/>
  <c r="T35" i="3" s="1"/>
  <c r="U35" i="3" s="1"/>
  <c r="V35" i="3" s="1"/>
  <c r="W35" i="3" s="1"/>
  <c r="X35" i="3" s="1"/>
  <c r="Y35" i="3" s="1"/>
  <c r="Z35" i="3" s="1"/>
  <c r="AA35" i="3" s="1"/>
  <c r="Q34" i="3"/>
  <c r="R34" i="3" s="1"/>
  <c r="S34" i="3" s="1"/>
  <c r="T34" i="3" s="1"/>
  <c r="U34" i="3" s="1"/>
  <c r="V34" i="3" s="1"/>
  <c r="W34" i="3" s="1"/>
  <c r="X34" i="3" s="1"/>
  <c r="Y34" i="3" s="1"/>
  <c r="Z34" i="3" s="1"/>
  <c r="AA34" i="3" s="1"/>
  <c r="Q32" i="3"/>
  <c r="R32" i="3" s="1"/>
  <c r="S32" i="3" s="1"/>
  <c r="T32" i="3"/>
  <c r="U32" i="3" s="1"/>
  <c r="V32" i="3" s="1"/>
  <c r="W32" i="3" s="1"/>
  <c r="X32" i="3" s="1"/>
  <c r="Y32" i="3" s="1"/>
  <c r="Z32" i="3" s="1"/>
  <c r="AA32" i="3" s="1"/>
  <c r="Q31" i="3"/>
  <c r="R31" i="3" s="1"/>
  <c r="S31" i="3" s="1"/>
  <c r="T31" i="3" s="1"/>
  <c r="U31" i="3" s="1"/>
  <c r="V31" i="3" s="1"/>
  <c r="W31" i="3" s="1"/>
  <c r="X31" i="3" s="1"/>
  <c r="Y31" i="3" s="1"/>
  <c r="Z31" i="3" s="1"/>
  <c r="AA31" i="3" s="1"/>
  <c r="Q30" i="3"/>
  <c r="R30" i="3"/>
  <c r="S30" i="3" s="1"/>
  <c r="T30" i="3" s="1"/>
  <c r="U30" i="3" s="1"/>
  <c r="V30" i="3" s="1"/>
  <c r="W30" i="3" s="1"/>
  <c r="X30" i="3" s="1"/>
  <c r="Y30" i="3" s="1"/>
  <c r="Z30" i="3" s="1"/>
  <c r="AA30" i="3" s="1"/>
  <c r="Q29" i="3"/>
  <c r="R29" i="3" s="1"/>
  <c r="S29" i="3" s="1"/>
  <c r="T29" i="3" s="1"/>
  <c r="U29" i="3" s="1"/>
  <c r="V29" i="3" s="1"/>
  <c r="W29" i="3" s="1"/>
  <c r="X29" i="3" s="1"/>
  <c r="Y29" i="3" s="1"/>
  <c r="Z29" i="3" s="1"/>
  <c r="AA29" i="3" s="1"/>
  <c r="Q27" i="3"/>
  <c r="R27" i="3" s="1"/>
  <c r="S27" i="3" s="1"/>
  <c r="T27" i="3" s="1"/>
  <c r="U27" i="3"/>
  <c r="V27" i="3" s="1"/>
  <c r="W27" i="3" s="1"/>
  <c r="X27" i="3" s="1"/>
  <c r="Y27" i="3" s="1"/>
  <c r="Z27" i="3" s="1"/>
  <c r="AA27" i="3" s="1"/>
  <c r="Q26" i="3"/>
  <c r="R26" i="3"/>
  <c r="S26" i="3" s="1"/>
  <c r="T26" i="3" s="1"/>
  <c r="U26" i="3" s="1"/>
  <c r="V26" i="3" s="1"/>
  <c r="W26" i="3" s="1"/>
  <c r="X26" i="3" s="1"/>
  <c r="Y26" i="3" s="1"/>
  <c r="Z26" i="3" s="1"/>
  <c r="AA26" i="3" s="1"/>
  <c r="Q24" i="3"/>
  <c r="R24" i="3" s="1"/>
  <c r="S24" i="3" s="1"/>
  <c r="T24" i="3" s="1"/>
  <c r="U24" i="3" s="1"/>
  <c r="V24" i="3" s="1"/>
  <c r="W24" i="3" s="1"/>
  <c r="X24" i="3" s="1"/>
  <c r="Y24" i="3" s="1"/>
  <c r="Z24" i="3" s="1"/>
  <c r="AA24" i="3" s="1"/>
  <c r="Q23" i="3"/>
  <c r="R23" i="3"/>
  <c r="S23" i="3" s="1"/>
  <c r="T23" i="3" s="1"/>
  <c r="U23" i="3" s="1"/>
  <c r="V23" i="3" s="1"/>
  <c r="W23" i="3" s="1"/>
  <c r="X23" i="3" s="1"/>
  <c r="Y23" i="3" s="1"/>
  <c r="Z23" i="3" s="1"/>
  <c r="AA23" i="3" s="1"/>
  <c r="Q22" i="3"/>
  <c r="R22" i="3" s="1"/>
  <c r="S22" i="3" s="1"/>
  <c r="T22" i="3" s="1"/>
  <c r="U22" i="3" s="1"/>
  <c r="V22" i="3" s="1"/>
  <c r="W22" i="3" s="1"/>
  <c r="X22" i="3" s="1"/>
  <c r="Y22" i="3" s="1"/>
  <c r="Z22" i="3" s="1"/>
  <c r="AA22" i="3" s="1"/>
  <c r="AC22" i="3" s="1"/>
  <c r="Q21" i="3"/>
  <c r="R21" i="3"/>
  <c r="S21" i="3" s="1"/>
  <c r="T21" i="3" s="1"/>
  <c r="U21" i="3" s="1"/>
  <c r="V21" i="3" s="1"/>
  <c r="W21" i="3" s="1"/>
  <c r="X21" i="3" s="1"/>
  <c r="Y21" i="3" s="1"/>
  <c r="Z21" i="3" s="1"/>
  <c r="AA21" i="3" s="1"/>
  <c r="Q18" i="3"/>
  <c r="R18" i="3" s="1"/>
  <c r="S18" i="3" s="1"/>
  <c r="T18" i="3" s="1"/>
  <c r="U18" i="3" s="1"/>
  <c r="V18" i="3" s="1"/>
  <c r="W18" i="3" s="1"/>
  <c r="X18" i="3" s="1"/>
  <c r="Y18" i="3" s="1"/>
  <c r="Z18" i="3" s="1"/>
  <c r="AA18" i="3" s="1"/>
  <c r="Q17" i="3"/>
  <c r="R17" i="3" s="1"/>
  <c r="S17" i="3" s="1"/>
  <c r="T17" i="3" s="1"/>
  <c r="U17" i="3" s="1"/>
  <c r="V17" i="3" s="1"/>
  <c r="W17" i="3" s="1"/>
  <c r="X17" i="3" s="1"/>
  <c r="Y17" i="3" s="1"/>
  <c r="Z17" i="3" s="1"/>
  <c r="AA17" i="3" s="1"/>
  <c r="Q15" i="3"/>
  <c r="R15" i="3" s="1"/>
  <c r="S15" i="3" s="1"/>
  <c r="T15" i="3" s="1"/>
  <c r="U15" i="3"/>
  <c r="V15" i="3" s="1"/>
  <c r="W15" i="3" s="1"/>
  <c r="X15" i="3" s="1"/>
  <c r="Y15" i="3" s="1"/>
  <c r="Z15" i="3" s="1"/>
  <c r="AA15" i="3" s="1"/>
  <c r="Q13" i="3"/>
  <c r="R13" i="3" s="1"/>
  <c r="S13" i="3" s="1"/>
  <c r="T13" i="3" s="1"/>
  <c r="U13" i="3" s="1"/>
  <c r="V13" i="3" s="1"/>
  <c r="W13" i="3" s="1"/>
  <c r="X13" i="3" s="1"/>
  <c r="Y13" i="3" s="1"/>
  <c r="Z13" i="3" s="1"/>
  <c r="AA13" i="3" s="1"/>
  <c r="AC13" i="3" s="1"/>
  <c r="Q12" i="3"/>
  <c r="R12" i="3" s="1"/>
  <c r="S12" i="3" s="1"/>
  <c r="T12" i="3" s="1"/>
  <c r="U12" i="3" s="1"/>
  <c r="V12" i="3" s="1"/>
  <c r="W12" i="3" s="1"/>
  <c r="X12" i="3" s="1"/>
  <c r="Y12" i="3" s="1"/>
  <c r="Z12" i="3" s="1"/>
  <c r="AA12" i="3" s="1"/>
  <c r="Q11" i="3"/>
  <c r="R11" i="3"/>
  <c r="S11" i="3" s="1"/>
  <c r="T11" i="3" s="1"/>
  <c r="U11" i="3" s="1"/>
  <c r="V11" i="3" s="1"/>
  <c r="W11" i="3" s="1"/>
  <c r="X11" i="3" s="1"/>
  <c r="Y11" i="3" s="1"/>
  <c r="Z11" i="3" s="1"/>
  <c r="AA11" i="3" s="1"/>
  <c r="Q10" i="3"/>
  <c r="R10" i="3"/>
  <c r="S10" i="3" s="1"/>
  <c r="T10" i="3" s="1"/>
  <c r="U10" i="3" s="1"/>
  <c r="V10" i="3" s="1"/>
  <c r="W10" i="3" s="1"/>
  <c r="X10" i="3" s="1"/>
  <c r="Y10" i="3" s="1"/>
  <c r="Z10" i="3" s="1"/>
  <c r="AA10" i="3" s="1"/>
  <c r="D5" i="6"/>
  <c r="D11" i="3"/>
  <c r="E11" i="3" s="1"/>
  <c r="F11" i="3" s="1"/>
  <c r="G11" i="3" s="1"/>
  <c r="H11" i="3" s="1"/>
  <c r="I11" i="3" s="1"/>
  <c r="J11" i="3" s="1"/>
  <c r="K11" i="3" s="1"/>
  <c r="L11" i="3" s="1"/>
  <c r="M11" i="3" s="1"/>
  <c r="N11" i="3" s="1"/>
  <c r="D12" i="3"/>
  <c r="D13" i="3"/>
  <c r="E13" i="3" s="1"/>
  <c r="D14" i="3"/>
  <c r="E14" i="3" s="1"/>
  <c r="F14" i="3" s="1"/>
  <c r="G14" i="3" s="1"/>
  <c r="H14" i="3" s="1"/>
  <c r="I14" i="3" s="1"/>
  <c r="J14" i="3" s="1"/>
  <c r="K14" i="3" s="1"/>
  <c r="L14" i="3" s="1"/>
  <c r="M14" i="3" s="1"/>
  <c r="N14" i="3" s="1"/>
  <c r="D15" i="3"/>
  <c r="D16" i="3"/>
  <c r="D17" i="3"/>
  <c r="D18" i="3"/>
  <c r="D19" i="3"/>
  <c r="E19" i="3" s="1"/>
  <c r="F19" i="3" s="1"/>
  <c r="G19" i="3" s="1"/>
  <c r="H19" i="3" s="1"/>
  <c r="I19" i="3" s="1"/>
  <c r="J19" i="3" s="1"/>
  <c r="K19" i="3" s="1"/>
  <c r="L19" i="3" s="1"/>
  <c r="M19" i="3" s="1"/>
  <c r="N19" i="3" s="1"/>
  <c r="D20" i="3"/>
  <c r="D21" i="3"/>
  <c r="E21" i="3" s="1"/>
  <c r="F21" i="3" s="1"/>
  <c r="G21" i="3" s="1"/>
  <c r="H21" i="3" s="1"/>
  <c r="I21" i="3" s="1"/>
  <c r="J21" i="3" s="1"/>
  <c r="K21" i="3" s="1"/>
  <c r="L21" i="3" s="1"/>
  <c r="M21" i="3" s="1"/>
  <c r="N21" i="3" s="1"/>
  <c r="D22" i="3"/>
  <c r="D23" i="3"/>
  <c r="E23" i="3" s="1"/>
  <c r="F23" i="3" s="1"/>
  <c r="G23" i="3" s="1"/>
  <c r="H23" i="3" s="1"/>
  <c r="I23" i="3" s="1"/>
  <c r="J23" i="3" s="1"/>
  <c r="K23" i="3" s="1"/>
  <c r="L23" i="3" s="1"/>
  <c r="M23" i="3" s="1"/>
  <c r="N23" i="3" s="1"/>
  <c r="D24" i="3"/>
  <c r="D25" i="3"/>
  <c r="E25" i="3" s="1"/>
  <c r="F25" i="3" s="1"/>
  <c r="G25" i="3" s="1"/>
  <c r="H25" i="3" s="1"/>
  <c r="I25" i="3" s="1"/>
  <c r="J25" i="3" s="1"/>
  <c r="K25" i="3" s="1"/>
  <c r="L25" i="3" s="1"/>
  <c r="M25" i="3" s="1"/>
  <c r="N25" i="3" s="1"/>
  <c r="D26" i="3"/>
  <c r="D27" i="3"/>
  <c r="E27" i="3" s="1"/>
  <c r="F27" i="3" s="1"/>
  <c r="G27" i="3" s="1"/>
  <c r="H27" i="3" s="1"/>
  <c r="I27" i="3" s="1"/>
  <c r="J27" i="3" s="1"/>
  <c r="K27" i="3" s="1"/>
  <c r="L27" i="3" s="1"/>
  <c r="M27" i="3" s="1"/>
  <c r="N27" i="3" s="1"/>
  <c r="D28" i="3"/>
  <c r="D29" i="3"/>
  <c r="E29" i="3" s="1"/>
  <c r="F29" i="3" s="1"/>
  <c r="G29" i="3" s="1"/>
  <c r="H29" i="3" s="1"/>
  <c r="I29" i="3" s="1"/>
  <c r="J29" i="3" s="1"/>
  <c r="K29" i="3" s="1"/>
  <c r="L29" i="3" s="1"/>
  <c r="M29" i="3" s="1"/>
  <c r="N29" i="3" s="1"/>
  <c r="D30" i="3"/>
  <c r="E30" i="3" s="1"/>
  <c r="F30" i="3" s="1"/>
  <c r="G30" i="3" s="1"/>
  <c r="H30" i="3" s="1"/>
  <c r="I30" i="3" s="1"/>
  <c r="J30" i="3" s="1"/>
  <c r="K30" i="3" s="1"/>
  <c r="L30" i="3" s="1"/>
  <c r="M30" i="3" s="1"/>
  <c r="N30" i="3" s="1"/>
  <c r="D31" i="3"/>
  <c r="D32" i="3"/>
  <c r="D33" i="3"/>
  <c r="D34" i="3"/>
  <c r="D35" i="3"/>
  <c r="E35" i="3" s="1"/>
  <c r="F35" i="3" s="1"/>
  <c r="G35" i="3" s="1"/>
  <c r="H35" i="3" s="1"/>
  <c r="I35" i="3" s="1"/>
  <c r="J35" i="3" s="1"/>
  <c r="K35" i="3" s="1"/>
  <c r="L35" i="3" s="1"/>
  <c r="M35" i="3" s="1"/>
  <c r="N35" i="3" s="1"/>
  <c r="D36" i="3"/>
  <c r="D37" i="3"/>
  <c r="E37" i="3" s="1"/>
  <c r="F37" i="3" s="1"/>
  <c r="G37" i="3" s="1"/>
  <c r="H37" i="3" s="1"/>
  <c r="I37" i="3" s="1"/>
  <c r="J37" i="3" s="1"/>
  <c r="D38" i="3"/>
  <c r="E38" i="3" s="1"/>
  <c r="F38" i="3" s="1"/>
  <c r="G38" i="3" s="1"/>
  <c r="H38" i="3" s="1"/>
  <c r="I38" i="3" s="1"/>
  <c r="J38" i="3" s="1"/>
  <c r="K38" i="3" s="1"/>
  <c r="L38" i="3" s="1"/>
  <c r="M38" i="3" s="1"/>
  <c r="N38" i="3" s="1"/>
  <c r="D39" i="3"/>
  <c r="E39" i="3" s="1"/>
  <c r="F39" i="3" s="1"/>
  <c r="G39" i="3" s="1"/>
  <c r="H39" i="3" s="1"/>
  <c r="I39" i="3" s="1"/>
  <c r="J39" i="3" s="1"/>
  <c r="K39" i="3" s="1"/>
  <c r="L39" i="3" s="1"/>
  <c r="M39" i="3" s="1"/>
  <c r="N39" i="3" s="1"/>
  <c r="D40" i="3"/>
  <c r="D41" i="3"/>
  <c r="E41" i="3" s="1"/>
  <c r="D42" i="3"/>
  <c r="D43" i="3"/>
  <c r="E43" i="3" s="1"/>
  <c r="F43" i="3" s="1"/>
  <c r="G43" i="3" s="1"/>
  <c r="H43" i="3" s="1"/>
  <c r="I43" i="3" s="1"/>
  <c r="J43" i="3" s="1"/>
  <c r="K43" i="3" s="1"/>
  <c r="L43" i="3" s="1"/>
  <c r="M43" i="3" s="1"/>
  <c r="N43" i="3" s="1"/>
  <c r="D44" i="3"/>
  <c r="D45" i="3"/>
  <c r="E45" i="3" s="1"/>
  <c r="F45" i="3" s="1"/>
  <c r="G45" i="3" s="1"/>
  <c r="H45" i="3" s="1"/>
  <c r="I45" i="3" s="1"/>
  <c r="J45" i="3" s="1"/>
  <c r="K45" i="3" s="1"/>
  <c r="L45" i="3" s="1"/>
  <c r="M45" i="3" s="1"/>
  <c r="N45" i="3" s="1"/>
  <c r="D46" i="3"/>
  <c r="D47" i="3"/>
  <c r="E47" i="3" s="1"/>
  <c r="D48" i="3"/>
  <c r="D49" i="3"/>
  <c r="D50" i="3"/>
  <c r="D51" i="3"/>
  <c r="E51" i="3" s="1"/>
  <c r="F51" i="3" s="1"/>
  <c r="G51" i="3" s="1"/>
  <c r="H51" i="3" s="1"/>
  <c r="I51" i="3" s="1"/>
  <c r="J51" i="3" s="1"/>
  <c r="K51" i="3" s="1"/>
  <c r="L51" i="3" s="1"/>
  <c r="M51" i="3" s="1"/>
  <c r="N51" i="3" s="1"/>
  <c r="D52" i="3"/>
  <c r="D53" i="3"/>
  <c r="E53" i="3" s="1"/>
  <c r="F53" i="3" s="1"/>
  <c r="G53" i="3" s="1"/>
  <c r="H53" i="3" s="1"/>
  <c r="I53" i="3" s="1"/>
  <c r="J53" i="3" s="1"/>
  <c r="K53" i="3" s="1"/>
  <c r="L53" i="3" s="1"/>
  <c r="M53" i="3" s="1"/>
  <c r="N53" i="3" s="1"/>
  <c r="D54" i="3"/>
  <c r="D55" i="3"/>
  <c r="D56" i="3"/>
  <c r="D57" i="3"/>
  <c r="E57" i="3" s="1"/>
  <c r="F57" i="3" s="1"/>
  <c r="G57" i="3" s="1"/>
  <c r="H57" i="3" s="1"/>
  <c r="D58" i="3"/>
  <c r="E58" i="3" s="1"/>
  <c r="F58" i="3" s="1"/>
  <c r="G58" i="3" s="1"/>
  <c r="H58" i="3" s="1"/>
  <c r="I58" i="3" s="1"/>
  <c r="J58" i="3" s="1"/>
  <c r="K58" i="3" s="1"/>
  <c r="L58" i="3" s="1"/>
  <c r="M58" i="3" s="1"/>
  <c r="N58" i="3" s="1"/>
  <c r="D59" i="3"/>
  <c r="E59" i="3" s="1"/>
  <c r="F59" i="3" s="1"/>
  <c r="G59" i="3" s="1"/>
  <c r="H59" i="3" s="1"/>
  <c r="I59" i="3" s="1"/>
  <c r="J59" i="3" s="1"/>
  <c r="K59" i="3" s="1"/>
  <c r="L59" i="3" s="1"/>
  <c r="M59" i="3" s="1"/>
  <c r="N59" i="3" s="1"/>
  <c r="D60" i="3"/>
  <c r="D61" i="3"/>
  <c r="E61" i="3" s="1"/>
  <c r="F61" i="3" s="1"/>
  <c r="G61" i="3" s="1"/>
  <c r="H61" i="3" s="1"/>
  <c r="I61" i="3" s="1"/>
  <c r="D62" i="3"/>
  <c r="E62" i="3" s="1"/>
  <c r="F62" i="3" s="1"/>
  <c r="G62" i="3" s="1"/>
  <c r="H62" i="3" s="1"/>
  <c r="I62" i="3" s="1"/>
  <c r="J62" i="3" s="1"/>
  <c r="K62" i="3" s="1"/>
  <c r="L62" i="3" s="1"/>
  <c r="M62" i="3" s="1"/>
  <c r="N62" i="3" s="1"/>
  <c r="D63" i="3"/>
  <c r="E63" i="3" s="1"/>
  <c r="F63" i="3" s="1"/>
  <c r="G63" i="3" s="1"/>
  <c r="H63" i="3" s="1"/>
  <c r="I63" i="3" s="1"/>
  <c r="J63" i="3" s="1"/>
  <c r="K63" i="3" s="1"/>
  <c r="L63" i="3" s="1"/>
  <c r="M63" i="3" s="1"/>
  <c r="N63" i="3" s="1"/>
  <c r="D64" i="3"/>
  <c r="D65" i="3"/>
  <c r="D66" i="3"/>
  <c r="D67" i="3"/>
  <c r="E67" i="3" s="1"/>
  <c r="F67" i="3" s="1"/>
  <c r="G67" i="3" s="1"/>
  <c r="H67" i="3" s="1"/>
  <c r="I67" i="3" s="1"/>
  <c r="J67" i="3" s="1"/>
  <c r="K67" i="3" s="1"/>
  <c r="L67" i="3" s="1"/>
  <c r="M67" i="3" s="1"/>
  <c r="N67" i="3" s="1"/>
  <c r="D68" i="3"/>
  <c r="D69" i="3"/>
  <c r="E69" i="3" s="1"/>
  <c r="F69" i="3" s="1"/>
  <c r="G69" i="3" s="1"/>
  <c r="H69" i="3" s="1"/>
  <c r="I69" i="3" s="1"/>
  <c r="J69" i="3" s="1"/>
  <c r="K69" i="3" s="1"/>
  <c r="L69" i="3" s="1"/>
  <c r="M69" i="3" s="1"/>
  <c r="D70" i="3"/>
  <c r="E70" i="3" s="1"/>
  <c r="F70" i="3" s="1"/>
  <c r="G70" i="3" s="1"/>
  <c r="H70" i="3" s="1"/>
  <c r="I70" i="3" s="1"/>
  <c r="J70" i="3" s="1"/>
  <c r="K70" i="3" s="1"/>
  <c r="L70" i="3" s="1"/>
  <c r="M70" i="3" s="1"/>
  <c r="N70" i="3" s="1"/>
  <c r="D71" i="3"/>
  <c r="E71" i="3" s="1"/>
  <c r="F71" i="3" s="1"/>
  <c r="G71" i="3" s="1"/>
  <c r="H71" i="3" s="1"/>
  <c r="I71" i="3" s="1"/>
  <c r="J71" i="3" s="1"/>
  <c r="K71" i="3" s="1"/>
  <c r="L71" i="3" s="1"/>
  <c r="M71" i="3" s="1"/>
  <c r="N71" i="3" s="1"/>
  <c r="D72" i="3"/>
  <c r="D73" i="3"/>
  <c r="E73" i="3" s="1"/>
  <c r="D74" i="3"/>
  <c r="E74" i="3" s="1"/>
  <c r="F74" i="3" s="1"/>
  <c r="G74" i="3" s="1"/>
  <c r="H74" i="3" s="1"/>
  <c r="I74" i="3" s="1"/>
  <c r="J74" i="3" s="1"/>
  <c r="K74" i="3" s="1"/>
  <c r="L74" i="3" s="1"/>
  <c r="M74" i="3" s="1"/>
  <c r="N74" i="3" s="1"/>
  <c r="D75" i="3"/>
  <c r="E75" i="3" s="1"/>
  <c r="F75" i="3" s="1"/>
  <c r="G75" i="3" s="1"/>
  <c r="H75" i="3" s="1"/>
  <c r="I75" i="3" s="1"/>
  <c r="J75" i="3" s="1"/>
  <c r="K75" i="3" s="1"/>
  <c r="L75" i="3" s="1"/>
  <c r="M75" i="3" s="1"/>
  <c r="N75" i="3" s="1"/>
  <c r="D76" i="3"/>
  <c r="D77" i="3"/>
  <c r="E77" i="3" s="1"/>
  <c r="F77" i="3" s="1"/>
  <c r="G77" i="3" s="1"/>
  <c r="H77" i="3" s="1"/>
  <c r="I77" i="3" s="1"/>
  <c r="J77" i="3" s="1"/>
  <c r="K77" i="3" s="1"/>
  <c r="L77" i="3" s="1"/>
  <c r="M77" i="3" s="1"/>
  <c r="N77" i="3" s="1"/>
  <c r="D78" i="3"/>
  <c r="E78" i="3" s="1"/>
  <c r="F78" i="3" s="1"/>
  <c r="G78" i="3" s="1"/>
  <c r="H78" i="3" s="1"/>
  <c r="I78" i="3" s="1"/>
  <c r="J78" i="3" s="1"/>
  <c r="K78" i="3" s="1"/>
  <c r="L78" i="3" s="1"/>
  <c r="M78" i="3" s="1"/>
  <c r="N78" i="3" s="1"/>
  <c r="D79" i="3"/>
  <c r="E79" i="3" s="1"/>
  <c r="F79" i="3" s="1"/>
  <c r="G79" i="3" s="1"/>
  <c r="H79" i="3" s="1"/>
  <c r="I79" i="3" s="1"/>
  <c r="J79" i="3" s="1"/>
  <c r="K79" i="3" s="1"/>
  <c r="L79" i="3" s="1"/>
  <c r="M79" i="3" s="1"/>
  <c r="N79" i="3" s="1"/>
  <c r="D80" i="3"/>
  <c r="D81" i="3"/>
  <c r="E81" i="3" s="1"/>
  <c r="F81" i="3" s="1"/>
  <c r="G81" i="3" s="1"/>
  <c r="H81" i="3" s="1"/>
  <c r="I81" i="3" s="1"/>
  <c r="J81" i="3" s="1"/>
  <c r="K81" i="3" s="1"/>
  <c r="L81" i="3" s="1"/>
  <c r="M81" i="3" s="1"/>
  <c r="N81" i="3" s="1"/>
  <c r="D82" i="3"/>
  <c r="E82" i="3" s="1"/>
  <c r="F82" i="3" s="1"/>
  <c r="G82" i="3" s="1"/>
  <c r="H82" i="3" s="1"/>
  <c r="I82" i="3" s="1"/>
  <c r="J82" i="3" s="1"/>
  <c r="K82" i="3" s="1"/>
  <c r="L82" i="3" s="1"/>
  <c r="M82" i="3" s="1"/>
  <c r="N82" i="3" s="1"/>
  <c r="D83" i="3"/>
  <c r="E83" i="3" s="1"/>
  <c r="F83" i="3" s="1"/>
  <c r="G83" i="3" s="1"/>
  <c r="H83" i="3" s="1"/>
  <c r="I83" i="3" s="1"/>
  <c r="J83" i="3" s="1"/>
  <c r="K83" i="3" s="1"/>
  <c r="L83" i="3" s="1"/>
  <c r="M83" i="3" s="1"/>
  <c r="N83" i="3" s="1"/>
  <c r="D84" i="3"/>
  <c r="D85" i="3"/>
  <c r="E85" i="3" s="1"/>
  <c r="D86" i="3"/>
  <c r="E86" i="3" s="1"/>
  <c r="F86" i="3" s="1"/>
  <c r="G86" i="3" s="1"/>
  <c r="H86" i="3" s="1"/>
  <c r="I86" i="3" s="1"/>
  <c r="J86" i="3" s="1"/>
  <c r="K86" i="3" s="1"/>
  <c r="L86" i="3" s="1"/>
  <c r="M86" i="3" s="1"/>
  <c r="N86" i="3" s="1"/>
  <c r="D87" i="3"/>
  <c r="E87" i="3" s="1"/>
  <c r="F87" i="3" s="1"/>
  <c r="G87" i="3" s="1"/>
  <c r="H87" i="3" s="1"/>
  <c r="I87" i="3" s="1"/>
  <c r="J87" i="3" s="1"/>
  <c r="K87" i="3" s="1"/>
  <c r="L87" i="3" s="1"/>
  <c r="M87" i="3" s="1"/>
  <c r="N87" i="3" s="1"/>
  <c r="D88" i="3"/>
  <c r="D89" i="3"/>
  <c r="E89" i="3" s="1"/>
  <c r="F89" i="3" s="1"/>
  <c r="G89" i="3" s="1"/>
  <c r="H89" i="3" s="1"/>
  <c r="I89" i="3" s="1"/>
  <c r="D90" i="3"/>
  <c r="E90" i="3" s="1"/>
  <c r="F90" i="3" s="1"/>
  <c r="G90" i="3" s="1"/>
  <c r="H90" i="3" s="1"/>
  <c r="I90" i="3" s="1"/>
  <c r="J90" i="3" s="1"/>
  <c r="K90" i="3" s="1"/>
  <c r="L90" i="3" s="1"/>
  <c r="M90" i="3" s="1"/>
  <c r="N90" i="3" s="1"/>
  <c r="D91" i="3"/>
  <c r="E91" i="3" s="1"/>
  <c r="F91" i="3" s="1"/>
  <c r="G91" i="3" s="1"/>
  <c r="H91" i="3" s="1"/>
  <c r="I91" i="3" s="1"/>
  <c r="J91" i="3" s="1"/>
  <c r="K91" i="3" s="1"/>
  <c r="L91" i="3" s="1"/>
  <c r="M91" i="3" s="1"/>
  <c r="N91" i="3" s="1"/>
  <c r="D92" i="3"/>
  <c r="D93" i="3"/>
  <c r="E93" i="3" s="1"/>
  <c r="F93" i="3" s="1"/>
  <c r="G93" i="3" s="1"/>
  <c r="H93" i="3" s="1"/>
  <c r="I93" i="3" s="1"/>
  <c r="J93" i="3" s="1"/>
  <c r="K93" i="3" s="1"/>
  <c r="L93" i="3" s="1"/>
  <c r="M93" i="3" s="1"/>
  <c r="N93" i="3" s="1"/>
  <c r="D94" i="3"/>
  <c r="D95" i="3"/>
  <c r="E95" i="3" s="1"/>
  <c r="F95" i="3" s="1"/>
  <c r="G95" i="3" s="1"/>
  <c r="H95" i="3" s="1"/>
  <c r="I95" i="3" s="1"/>
  <c r="J95" i="3" s="1"/>
  <c r="K95" i="3" s="1"/>
  <c r="L95" i="3" s="1"/>
  <c r="M95" i="3" s="1"/>
  <c r="N95" i="3" s="1"/>
  <c r="D96" i="3"/>
  <c r="D97" i="3"/>
  <c r="E97" i="3" s="1"/>
  <c r="F97" i="3" s="1"/>
  <c r="G97" i="3" s="1"/>
  <c r="H97" i="3" s="1"/>
  <c r="I97" i="3" s="1"/>
  <c r="J97" i="3" s="1"/>
  <c r="K97" i="3" s="1"/>
  <c r="L97" i="3" s="1"/>
  <c r="M97" i="3" s="1"/>
  <c r="N97" i="3" s="1"/>
  <c r="D98" i="3"/>
  <c r="E98" i="3" s="1"/>
  <c r="F98" i="3" s="1"/>
  <c r="G98" i="3" s="1"/>
  <c r="H98" i="3" s="1"/>
  <c r="I98" i="3" s="1"/>
  <c r="J98" i="3" s="1"/>
  <c r="D99" i="3"/>
  <c r="E99" i="3" s="1"/>
  <c r="D100" i="3"/>
  <c r="D101" i="3"/>
  <c r="E101" i="3" s="1"/>
  <c r="D102" i="3"/>
  <c r="D103" i="3"/>
  <c r="E103" i="3" s="1"/>
  <c r="F103" i="3" s="1"/>
  <c r="G103" i="3" s="1"/>
  <c r="D104" i="3"/>
  <c r="D105" i="3"/>
  <c r="E105" i="3" s="1"/>
  <c r="F105" i="3" s="1"/>
  <c r="G105" i="3" s="1"/>
  <c r="H105" i="3" s="1"/>
  <c r="I105" i="3" s="1"/>
  <c r="J105" i="3" s="1"/>
  <c r="K105" i="3" s="1"/>
  <c r="L105" i="3" s="1"/>
  <c r="M105" i="3" s="1"/>
  <c r="N105" i="3" s="1"/>
  <c r="D106" i="3"/>
  <c r="D107" i="3"/>
  <c r="E107" i="3" s="1"/>
  <c r="F107" i="3" s="1"/>
  <c r="D108" i="3"/>
  <c r="D109" i="3"/>
  <c r="E109" i="3" s="1"/>
  <c r="F109" i="3" s="1"/>
  <c r="G109" i="3" s="1"/>
  <c r="H109" i="3" s="1"/>
  <c r="I109" i="3" s="1"/>
  <c r="J109" i="3" s="1"/>
  <c r="K109" i="3" s="1"/>
  <c r="L109" i="3" s="1"/>
  <c r="M109" i="3" s="1"/>
  <c r="N109" i="3" s="1"/>
  <c r="D10" i="3"/>
  <c r="E10" i="3" s="1"/>
  <c r="F10" i="3" s="1"/>
  <c r="G10" i="3" s="1"/>
  <c r="H10" i="3" s="1"/>
  <c r="I10" i="3" s="1"/>
  <c r="J10" i="3" s="1"/>
  <c r="K10" i="3" s="1"/>
  <c r="L10" i="3" s="1"/>
  <c r="M10" i="3" s="1"/>
  <c r="N10" i="3" s="1"/>
  <c r="E52" i="3"/>
  <c r="F52" i="3" s="1"/>
  <c r="G52" i="3" s="1"/>
  <c r="H52" i="3" s="1"/>
  <c r="I52" i="3" s="1"/>
  <c r="J52" i="3" s="1"/>
  <c r="K52" i="3" s="1"/>
  <c r="L52" i="3" s="1"/>
  <c r="M52" i="3" s="1"/>
  <c r="N52" i="3" s="1"/>
  <c r="E88" i="3"/>
  <c r="E106" i="3"/>
  <c r="F106" i="3" s="1"/>
  <c r="G106" i="3" s="1"/>
  <c r="H106" i="3" s="1"/>
  <c r="I106" i="3" s="1"/>
  <c r="J106" i="3" s="1"/>
  <c r="K106" i="3" s="1"/>
  <c r="L106" i="3" s="1"/>
  <c r="M106" i="3" s="1"/>
  <c r="N106" i="3" s="1"/>
  <c r="E66" i="3"/>
  <c r="E104" i="3"/>
  <c r="F104" i="3" s="1"/>
  <c r="G104" i="3" s="1"/>
  <c r="H104" i="3" s="1"/>
  <c r="I104" i="3" s="1"/>
  <c r="J104" i="3" s="1"/>
  <c r="K104" i="3" s="1"/>
  <c r="E102" i="3"/>
  <c r="F102" i="3" s="1"/>
  <c r="G102" i="3" s="1"/>
  <c r="H102" i="3" s="1"/>
  <c r="I102" i="3" s="1"/>
  <c r="J102" i="3" s="1"/>
  <c r="K102" i="3" s="1"/>
  <c r="L102" i="3" s="1"/>
  <c r="M102" i="3" s="1"/>
  <c r="N102" i="3" s="1"/>
  <c r="E20" i="3"/>
  <c r="F20" i="3" s="1"/>
  <c r="G20" i="3" s="1"/>
  <c r="H20" i="3" s="1"/>
  <c r="I20" i="3" s="1"/>
  <c r="J20" i="3" s="1"/>
  <c r="K20" i="3" s="1"/>
  <c r="E17" i="3"/>
  <c r="F17" i="3" s="1"/>
  <c r="G17" i="3" s="1"/>
  <c r="H17" i="3" s="1"/>
  <c r="I17" i="3" s="1"/>
  <c r="J17" i="3" s="1"/>
  <c r="K17" i="3" s="1"/>
  <c r="L17" i="3" s="1"/>
  <c r="M17" i="3" s="1"/>
  <c r="N17" i="3" s="1"/>
  <c r="E42" i="3"/>
  <c r="F42" i="3" s="1"/>
  <c r="G42" i="3" s="1"/>
  <c r="H42" i="3" s="1"/>
  <c r="I42" i="3" s="1"/>
  <c r="J42" i="3" s="1"/>
  <c r="K42" i="3" s="1"/>
  <c r="L42" i="3" s="1"/>
  <c r="M42" i="3" s="1"/>
  <c r="N42" i="3" s="1"/>
  <c r="E16" i="3"/>
  <c r="F16" i="3" s="1"/>
  <c r="G16" i="3" s="1"/>
  <c r="H16" i="3" s="1"/>
  <c r="I16" i="3" s="1"/>
  <c r="J16" i="3" s="1"/>
  <c r="K16" i="3" s="1"/>
  <c r="L16" i="3" s="1"/>
  <c r="M16" i="3" s="1"/>
  <c r="N16" i="3" s="1"/>
  <c r="E31" i="3"/>
  <c r="F31" i="3" s="1"/>
  <c r="G31" i="3" s="1"/>
  <c r="H31" i="3" s="1"/>
  <c r="I31" i="3" s="1"/>
  <c r="J31" i="3" s="1"/>
  <c r="K31" i="3" s="1"/>
  <c r="L31" i="3" s="1"/>
  <c r="M31" i="3" s="1"/>
  <c r="N31" i="3" s="1"/>
  <c r="F41" i="3"/>
  <c r="G41" i="3" s="1"/>
  <c r="E12" i="3"/>
  <c r="F12" i="3" s="1"/>
  <c r="G12" i="3" s="1"/>
  <c r="H12" i="3" s="1"/>
  <c r="I12" i="3" s="1"/>
  <c r="J12" i="3" s="1"/>
  <c r="K12" i="3" s="1"/>
  <c r="L12" i="3" s="1"/>
  <c r="M12" i="3" s="1"/>
  <c r="N12" i="3" s="1"/>
  <c r="E68" i="3"/>
  <c r="F68" i="3" s="1"/>
  <c r="G68" i="3" s="1"/>
  <c r="H68" i="3" s="1"/>
  <c r="I68" i="3" s="1"/>
  <c r="J68" i="3" s="1"/>
  <c r="K68" i="3" s="1"/>
  <c r="L68" i="3" s="1"/>
  <c r="M68" i="3" s="1"/>
  <c r="N68" i="3" s="1"/>
  <c r="E72" i="3"/>
  <c r="F72" i="3" s="1"/>
  <c r="G72" i="3" s="1"/>
  <c r="H72" i="3" s="1"/>
  <c r="I72" i="3" s="1"/>
  <c r="J72" i="3" s="1"/>
  <c r="K72" i="3" s="1"/>
  <c r="L72" i="3" s="1"/>
  <c r="M72" i="3" s="1"/>
  <c r="N72" i="3" s="1"/>
  <c r="E80" i="3"/>
  <c r="F80" i="3" s="1"/>
  <c r="G80" i="3" s="1"/>
  <c r="H80" i="3" s="1"/>
  <c r="I80" i="3" s="1"/>
  <c r="J80" i="3" s="1"/>
  <c r="K80" i="3" s="1"/>
  <c r="L80" i="3" s="1"/>
  <c r="M80" i="3" s="1"/>
  <c r="N80" i="3" s="1"/>
  <c r="E65" i="3"/>
  <c r="F65" i="3" s="1"/>
  <c r="G65" i="3" s="1"/>
  <c r="H65" i="3" s="1"/>
  <c r="I65" i="3" s="1"/>
  <c r="J65" i="3" s="1"/>
  <c r="K65" i="3" s="1"/>
  <c r="L65" i="3" s="1"/>
  <c r="M65" i="3" s="1"/>
  <c r="N65" i="3" s="1"/>
  <c r="E49" i="3"/>
  <c r="F49" i="3" s="1"/>
  <c r="E54" i="3"/>
  <c r="E55" i="3"/>
  <c r="F55" i="3" s="1"/>
  <c r="G55" i="3" s="1"/>
  <c r="H55" i="3" s="1"/>
  <c r="I55" i="3" s="1"/>
  <c r="J55" i="3" s="1"/>
  <c r="K55" i="3" s="1"/>
  <c r="L55" i="3" s="1"/>
  <c r="M55" i="3" s="1"/>
  <c r="N55" i="3" s="1"/>
  <c r="E96" i="3"/>
  <c r="F96" i="3" s="1"/>
  <c r="G96" i="3" s="1"/>
  <c r="H96" i="3" s="1"/>
  <c r="I96" i="3" s="1"/>
  <c r="J96" i="3" s="1"/>
  <c r="K96" i="3" s="1"/>
  <c r="L96" i="3" s="1"/>
  <c r="M96" i="3" s="1"/>
  <c r="N96" i="3" s="1"/>
  <c r="E32" i="3"/>
  <c r="F32" i="3" s="1"/>
  <c r="G32" i="3" s="1"/>
  <c r="H32" i="3" s="1"/>
  <c r="I32" i="3" s="1"/>
  <c r="J32" i="3" s="1"/>
  <c r="K32" i="3" s="1"/>
  <c r="L32" i="3" s="1"/>
  <c r="M32" i="3" s="1"/>
  <c r="N32" i="3" s="1"/>
  <c r="E24" i="3"/>
  <c r="F24" i="3" s="1"/>
  <c r="G24" i="3" s="1"/>
  <c r="H24" i="3" s="1"/>
  <c r="I24" i="3" s="1"/>
  <c r="J24" i="3" s="1"/>
  <c r="K24" i="3" s="1"/>
  <c r="L24" i="3" s="1"/>
  <c r="M24" i="3" s="1"/>
  <c r="N24" i="3" s="1"/>
  <c r="F47" i="3"/>
  <c r="G47" i="3" s="1"/>
  <c r="H47" i="3" s="1"/>
  <c r="I47" i="3" s="1"/>
  <c r="J47" i="3" s="1"/>
  <c r="K47" i="3" s="1"/>
  <c r="L47" i="3" s="1"/>
  <c r="M47" i="3" s="1"/>
  <c r="N47" i="3" s="1"/>
  <c r="E60" i="3"/>
  <c r="E36" i="3"/>
  <c r="E26" i="3"/>
  <c r="F26" i="3" s="1"/>
  <c r="G26" i="3" s="1"/>
  <c r="H26" i="3" s="1"/>
  <c r="I26" i="3" s="1"/>
  <c r="J26" i="3" s="1"/>
  <c r="K26" i="3" s="1"/>
  <c r="L26" i="3" s="1"/>
  <c r="M26" i="3" s="1"/>
  <c r="N26" i="3" s="1"/>
  <c r="E48" i="3"/>
  <c r="F48" i="3" s="1"/>
  <c r="G48" i="3" s="1"/>
  <c r="H48" i="3" s="1"/>
  <c r="I48" i="3" s="1"/>
  <c r="J48" i="3" s="1"/>
  <c r="K48" i="3" s="1"/>
  <c r="L48" i="3" s="1"/>
  <c r="M48" i="3" s="1"/>
  <c r="N48" i="3" s="1"/>
  <c r="E33" i="3"/>
  <c r="E100" i="3"/>
  <c r="F100" i="3" s="1"/>
  <c r="G100" i="3" s="1"/>
  <c r="H100" i="3" s="1"/>
  <c r="I100" i="3" s="1"/>
  <c r="J100" i="3" s="1"/>
  <c r="K100" i="3" s="1"/>
  <c r="L100" i="3" s="1"/>
  <c r="M100" i="3" s="1"/>
  <c r="N100" i="3" s="1"/>
  <c r="F60" i="3"/>
  <c r="G60" i="3" s="1"/>
  <c r="H60" i="3" s="1"/>
  <c r="I60" i="3" s="1"/>
  <c r="J60" i="3" s="1"/>
  <c r="K60" i="3" s="1"/>
  <c r="L60" i="3" s="1"/>
  <c r="M60" i="3" s="1"/>
  <c r="N60" i="3" s="1"/>
  <c r="F85" i="3"/>
  <c r="G85" i="3" s="1"/>
  <c r="H85" i="3" s="1"/>
  <c r="I85" i="3" s="1"/>
  <c r="J85" i="3" s="1"/>
  <c r="K85" i="3" s="1"/>
  <c r="L85" i="3" s="1"/>
  <c r="M85" i="3" s="1"/>
  <c r="N85" i="3" s="1"/>
  <c r="E50" i="3"/>
  <c r="F50" i="3" s="1"/>
  <c r="G50" i="3" s="1"/>
  <c r="H50" i="3" s="1"/>
  <c r="I50" i="3" s="1"/>
  <c r="J50" i="3" s="1"/>
  <c r="K50" i="3" s="1"/>
  <c r="L50" i="3" s="1"/>
  <c r="M50" i="3" s="1"/>
  <c r="N50" i="3" s="1"/>
  <c r="E84" i="3"/>
  <c r="F84" i="3"/>
  <c r="G84" i="3" s="1"/>
  <c r="H84" i="3" s="1"/>
  <c r="I84" i="3" s="1"/>
  <c r="J84" i="3" s="1"/>
  <c r="K84" i="3" s="1"/>
  <c r="L84" i="3" s="1"/>
  <c r="M84" i="3" s="1"/>
  <c r="N84" i="3" s="1"/>
  <c r="F66" i="3"/>
  <c r="G66" i="3" s="1"/>
  <c r="H66" i="3" s="1"/>
  <c r="I66" i="3" s="1"/>
  <c r="J66" i="3" s="1"/>
  <c r="K66" i="3" s="1"/>
  <c r="L66" i="3" s="1"/>
  <c r="M66" i="3" s="1"/>
  <c r="N66" i="3" s="1"/>
  <c r="E92" i="3"/>
  <c r="F92" i="3" s="1"/>
  <c r="G92" i="3" s="1"/>
  <c r="H92" i="3" s="1"/>
  <c r="I92" i="3" s="1"/>
  <c r="F54" i="3"/>
  <c r="G54" i="3" s="1"/>
  <c r="H54" i="3" s="1"/>
  <c r="I54" i="3" s="1"/>
  <c r="J54" i="3" s="1"/>
  <c r="K54" i="3" s="1"/>
  <c r="L54" i="3" s="1"/>
  <c r="M54" i="3" s="1"/>
  <c r="N54" i="3" s="1"/>
  <c r="F13" i="3"/>
  <c r="G13" i="3" s="1"/>
  <c r="H13" i="3" s="1"/>
  <c r="I13" i="3" s="1"/>
  <c r="J13" i="3" s="1"/>
  <c r="K13" i="3" s="1"/>
  <c r="L13" i="3" s="1"/>
  <c r="M13" i="3" s="1"/>
  <c r="N13" i="3" s="1"/>
  <c r="E34" i="3"/>
  <c r="F34" i="3"/>
  <c r="G34" i="3" s="1"/>
  <c r="H34" i="3" s="1"/>
  <c r="I34" i="3" s="1"/>
  <c r="J34" i="3" s="1"/>
  <c r="K34" i="3" s="1"/>
  <c r="L34" i="3" s="1"/>
  <c r="M34" i="3" s="1"/>
  <c r="N34" i="3" s="1"/>
  <c r="E40" i="3"/>
  <c r="F40" i="3" s="1"/>
  <c r="G40" i="3" s="1"/>
  <c r="H40" i="3" s="1"/>
  <c r="I40" i="3" s="1"/>
  <c r="J40" i="3" s="1"/>
  <c r="K40" i="3" s="1"/>
  <c r="L40" i="3" s="1"/>
  <c r="M40" i="3" s="1"/>
  <c r="N40" i="3" s="1"/>
  <c r="E46" i="3"/>
  <c r="F46" i="3" s="1"/>
  <c r="G46" i="3" s="1"/>
  <c r="H46" i="3" s="1"/>
  <c r="I46" i="3" s="1"/>
  <c r="J46" i="3" s="1"/>
  <c r="K46" i="3" s="1"/>
  <c r="L46" i="3" s="1"/>
  <c r="M46" i="3" s="1"/>
  <c r="N46" i="3" s="1"/>
  <c r="F36" i="3"/>
  <c r="G36" i="3" s="1"/>
  <c r="H36" i="3" s="1"/>
  <c r="I36" i="3" s="1"/>
  <c r="J36" i="3" s="1"/>
  <c r="K36" i="3" s="1"/>
  <c r="L36" i="3" s="1"/>
  <c r="M36" i="3" s="1"/>
  <c r="N36" i="3" s="1"/>
  <c r="E108" i="3"/>
  <c r="F108" i="3" s="1"/>
  <c r="G108" i="3" s="1"/>
  <c r="H108" i="3" s="1"/>
  <c r="I108" i="3" s="1"/>
  <c r="J108" i="3" s="1"/>
  <c r="K108" i="3" s="1"/>
  <c r="L108" i="3" s="1"/>
  <c r="M108" i="3" s="1"/>
  <c r="N108" i="3" s="1"/>
  <c r="F33" i="3"/>
  <c r="G33" i="3" s="1"/>
  <c r="H33" i="3" s="1"/>
  <c r="I33" i="3" s="1"/>
  <c r="J33" i="3" s="1"/>
  <c r="K33" i="3" s="1"/>
  <c r="L33" i="3" s="1"/>
  <c r="M33" i="3" s="1"/>
  <c r="N33" i="3" s="1"/>
  <c r="F73" i="3"/>
  <c r="G73" i="3" s="1"/>
  <c r="H73" i="3" s="1"/>
  <c r="I73" i="3" s="1"/>
  <c r="J73" i="3" s="1"/>
  <c r="K73" i="3" s="1"/>
  <c r="L73" i="3" s="1"/>
  <c r="M73" i="3" s="1"/>
  <c r="N73" i="3" s="1"/>
  <c r="F99" i="3"/>
  <c r="G99" i="3" s="1"/>
  <c r="H99" i="3" s="1"/>
  <c r="I99" i="3" s="1"/>
  <c r="J99" i="3" s="1"/>
  <c r="K99" i="3" s="1"/>
  <c r="L99" i="3" s="1"/>
  <c r="M99" i="3" s="1"/>
  <c r="N99" i="3" s="1"/>
  <c r="E76" i="3"/>
  <c r="F76" i="3" s="1"/>
  <c r="G76" i="3" s="1"/>
  <c r="H76" i="3" s="1"/>
  <c r="I76" i="3" s="1"/>
  <c r="F88" i="3"/>
  <c r="G88" i="3" s="1"/>
  <c r="H88" i="3" s="1"/>
  <c r="I88" i="3" s="1"/>
  <c r="J88" i="3" s="1"/>
  <c r="K88" i="3" s="1"/>
  <c r="L88" i="3" s="1"/>
  <c r="M88" i="3" s="1"/>
  <c r="N88" i="3" s="1"/>
  <c r="E44" i="3"/>
  <c r="F44" i="3" s="1"/>
  <c r="G44" i="3" s="1"/>
  <c r="H44" i="3" s="1"/>
  <c r="I44" i="3" s="1"/>
  <c r="J44" i="3" s="1"/>
  <c r="K44" i="3" s="1"/>
  <c r="L44" i="3" s="1"/>
  <c r="E15" i="3"/>
  <c r="F15" i="3" s="1"/>
  <c r="G15" i="3" s="1"/>
  <c r="H15" i="3" s="1"/>
  <c r="I15" i="3" s="1"/>
  <c r="J15" i="3" s="1"/>
  <c r="K15" i="3" s="1"/>
  <c r="L15" i="3" s="1"/>
  <c r="M15" i="3" s="1"/>
  <c r="N15" i="3" s="1"/>
  <c r="E56" i="3"/>
  <c r="F56" i="3" s="1"/>
  <c r="G56" i="3" s="1"/>
  <c r="H56" i="3" s="1"/>
  <c r="I56" i="3" s="1"/>
  <c r="J56" i="3" s="1"/>
  <c r="K56" i="3" s="1"/>
  <c r="L56" i="3" s="1"/>
  <c r="M56" i="3" s="1"/>
  <c r="N56" i="3" s="1"/>
  <c r="E94" i="3"/>
  <c r="F94" i="3" s="1"/>
  <c r="G94" i="3" s="1"/>
  <c r="H94" i="3" s="1"/>
  <c r="I94" i="3" s="1"/>
  <c r="J94" i="3" s="1"/>
  <c r="K94" i="3" s="1"/>
  <c r="L94" i="3" s="1"/>
  <c r="M94" i="3" s="1"/>
  <c r="N94" i="3" s="1"/>
  <c r="J61" i="3"/>
  <c r="K61" i="3" s="1"/>
  <c r="L61" i="3" s="1"/>
  <c r="M61" i="3" s="1"/>
  <c r="N61" i="3" s="1"/>
  <c r="J92" i="3"/>
  <c r="K92" i="3" s="1"/>
  <c r="L92" i="3" s="1"/>
  <c r="M92" i="3" s="1"/>
  <c r="N92" i="3" s="1"/>
  <c r="F101" i="3"/>
  <c r="G101" i="3" s="1"/>
  <c r="H101" i="3" s="1"/>
  <c r="I101" i="3" s="1"/>
  <c r="J101" i="3" s="1"/>
  <c r="K101" i="3" s="1"/>
  <c r="L101" i="3" s="1"/>
  <c r="M101" i="3" s="1"/>
  <c r="N101" i="3" s="1"/>
  <c r="G49" i="3"/>
  <c r="H49" i="3" s="1"/>
  <c r="I49" i="3" s="1"/>
  <c r="J49" i="3" s="1"/>
  <c r="K49" i="3" s="1"/>
  <c r="L49" i="3" s="1"/>
  <c r="M49" i="3" s="1"/>
  <c r="N49" i="3" s="1"/>
  <c r="H41" i="3"/>
  <c r="I41" i="3" s="1"/>
  <c r="J41" i="3" s="1"/>
  <c r="K41" i="3" s="1"/>
  <c r="L41" i="3" s="1"/>
  <c r="M41" i="3" s="1"/>
  <c r="N41" i="3" s="1"/>
  <c r="G107" i="3"/>
  <c r="H107" i="3" s="1"/>
  <c r="I107" i="3" s="1"/>
  <c r="J107" i="3" s="1"/>
  <c r="K107" i="3" s="1"/>
  <c r="L107" i="3" s="1"/>
  <c r="M107" i="3" s="1"/>
  <c r="N107" i="3" s="1"/>
  <c r="E64" i="3"/>
  <c r="F64" i="3" s="1"/>
  <c r="G64" i="3" s="1"/>
  <c r="H64" i="3" s="1"/>
  <c r="I64" i="3" s="1"/>
  <c r="J64" i="3" s="1"/>
  <c r="K64" i="3" s="1"/>
  <c r="L64" i="3" s="1"/>
  <c r="M64" i="3" s="1"/>
  <c r="N64" i="3" s="1"/>
  <c r="N69" i="3"/>
  <c r="E22" i="3"/>
  <c r="F22" i="3"/>
  <c r="G22" i="3" s="1"/>
  <c r="H22" i="3" s="1"/>
  <c r="I22" i="3" s="1"/>
  <c r="J22" i="3" s="1"/>
  <c r="K22" i="3" s="1"/>
  <c r="L22" i="3" s="1"/>
  <c r="M22" i="3" s="1"/>
  <c r="N22" i="3" s="1"/>
  <c r="J89" i="3"/>
  <c r="K89" i="3" s="1"/>
  <c r="L89" i="3" s="1"/>
  <c r="M89" i="3" s="1"/>
  <c r="N89" i="3" s="1"/>
  <c r="L20" i="3"/>
  <c r="M20" i="3" s="1"/>
  <c r="N20" i="3" s="1"/>
  <c r="L104" i="3"/>
  <c r="M104" i="3" s="1"/>
  <c r="N104" i="3" s="1"/>
  <c r="I57" i="3"/>
  <c r="J57" i="3" s="1"/>
  <c r="K57" i="3" s="1"/>
  <c r="L57" i="3" s="1"/>
  <c r="M57" i="3" s="1"/>
  <c r="N57" i="3" s="1"/>
  <c r="E28" i="3"/>
  <c r="F28" i="3"/>
  <c r="G28" i="3" s="1"/>
  <c r="H28" i="3" s="1"/>
  <c r="I28" i="3" s="1"/>
  <c r="J28" i="3" s="1"/>
  <c r="K28" i="3" s="1"/>
  <c r="L28" i="3" s="1"/>
  <c r="M28" i="3" s="1"/>
  <c r="N28" i="3" s="1"/>
  <c r="J76" i="3"/>
  <c r="K76" i="3" s="1"/>
  <c r="L76" i="3" s="1"/>
  <c r="M76" i="3" s="1"/>
  <c r="N76" i="3" s="1"/>
  <c r="M44" i="3"/>
  <c r="N44" i="3" s="1"/>
  <c r="H103" i="3"/>
  <c r="I103" i="3" s="1"/>
  <c r="J103" i="3" s="1"/>
  <c r="K103" i="3" s="1"/>
  <c r="L103" i="3" s="1"/>
  <c r="M103" i="3" s="1"/>
  <c r="N103" i="3" s="1"/>
  <c r="K37" i="3"/>
  <c r="L37" i="3" s="1"/>
  <c r="M37" i="3" s="1"/>
  <c r="N37" i="3" s="1"/>
  <c r="E18" i="3"/>
  <c r="F18" i="3" s="1"/>
  <c r="G18" i="3" s="1"/>
  <c r="H18" i="3" s="1"/>
  <c r="I18" i="3" s="1"/>
  <c r="J18" i="3" s="1"/>
  <c r="K18" i="3" s="1"/>
  <c r="L18" i="3" s="1"/>
  <c r="M18" i="3" s="1"/>
  <c r="N18" i="3" s="1"/>
  <c r="K98" i="3"/>
  <c r="L98" i="3" s="1"/>
  <c r="M98" i="3" s="1"/>
  <c r="N98" i="3" s="1"/>
  <c r="D93" i="6" l="1"/>
  <c r="E93" i="6" s="1"/>
  <c r="D81" i="6"/>
  <c r="E81" i="6" s="1"/>
  <c r="D17" i="6"/>
  <c r="E17" i="6" s="1"/>
  <c r="AC19" i="3"/>
  <c r="D28" i="6"/>
  <c r="E28" i="6" s="1"/>
  <c r="AC38" i="3"/>
  <c r="D79" i="6"/>
  <c r="E79" i="6" s="1"/>
  <c r="AC58" i="3"/>
  <c r="AC98" i="3"/>
  <c r="AC88" i="3"/>
  <c r="D65" i="6"/>
  <c r="E65" i="6" s="1"/>
  <c r="D41" i="6"/>
  <c r="E41" i="6" s="1"/>
  <c r="D9" i="6"/>
  <c r="E9" i="6" s="1"/>
  <c r="AC43" i="3"/>
  <c r="D36" i="6"/>
  <c r="E36" i="6" s="1"/>
  <c r="AC35" i="3"/>
  <c r="D33" i="6" s="1"/>
  <c r="E33" i="6" s="1"/>
  <c r="AC103" i="3"/>
  <c r="D92" i="6"/>
  <c r="E92" i="6" s="1"/>
  <c r="D86" i="6"/>
  <c r="E86" i="6" s="1"/>
  <c r="AC87" i="3"/>
  <c r="D85" i="6" s="1"/>
  <c r="E85" i="6" s="1"/>
  <c r="D59" i="6"/>
  <c r="E59" i="6" s="1"/>
  <c r="D50" i="6"/>
  <c r="E50" i="6" s="1"/>
  <c r="D89" i="6"/>
  <c r="E89" i="6" s="1"/>
  <c r="AC11" i="3"/>
  <c r="AC18" i="3"/>
  <c r="AC26" i="3"/>
  <c r="D24" i="6" s="1"/>
  <c r="E24" i="6" s="1"/>
  <c r="D27" i="6"/>
  <c r="E27" i="6" s="1"/>
  <c r="AC29" i="3"/>
  <c r="AC32" i="3"/>
  <c r="D30" i="6" s="1"/>
  <c r="E30" i="6" s="1"/>
  <c r="AC47" i="3"/>
  <c r="AC50" i="3"/>
  <c r="D48" i="6" s="1"/>
  <c r="E48" i="6" s="1"/>
  <c r="AC55" i="3"/>
  <c r="D53" i="6" s="1"/>
  <c r="E53" i="6" s="1"/>
  <c r="AC61" i="3"/>
  <c r="AC71" i="3"/>
  <c r="AC73" i="3"/>
  <c r="D71" i="6" s="1"/>
  <c r="E71" i="6" s="1"/>
  <c r="AC90" i="3"/>
  <c r="AC79" i="3"/>
  <c r="D77" i="6" s="1"/>
  <c r="E77" i="6" s="1"/>
  <c r="AC63" i="3"/>
  <c r="D61" i="6" s="1"/>
  <c r="E61" i="6" s="1"/>
  <c r="D42" i="6"/>
  <c r="E42" i="6" s="1"/>
  <c r="D82" i="6"/>
  <c r="E82" i="6" s="1"/>
  <c r="D78" i="6"/>
  <c r="E78" i="6" s="1"/>
  <c r="D80" i="6"/>
  <c r="E80" i="6" s="1"/>
  <c r="D68" i="6"/>
  <c r="E68" i="6" s="1"/>
  <c r="AC15" i="3"/>
  <c r="D13" i="6" s="1"/>
  <c r="E13" i="6" s="1"/>
  <c r="AC21" i="3"/>
  <c r="D19" i="6" s="1"/>
  <c r="E19" i="6" s="1"/>
  <c r="AC30" i="3"/>
  <c r="AC39" i="3"/>
  <c r="D37" i="6" s="1"/>
  <c r="E37" i="6" s="1"/>
  <c r="AC59" i="3"/>
  <c r="AC83" i="3"/>
  <c r="AC107" i="3"/>
  <c r="AC86" i="3"/>
  <c r="D84" i="6" s="1"/>
  <c r="E84" i="6" s="1"/>
  <c r="AC20" i="3"/>
  <c r="D18" i="6" s="1"/>
  <c r="E18" i="6" s="1"/>
  <c r="D55" i="6"/>
  <c r="E55" i="6" s="1"/>
  <c r="D62" i="6"/>
  <c r="E62" i="6" s="1"/>
  <c r="D31" i="6"/>
  <c r="E31" i="6" s="1"/>
  <c r="D14" i="6"/>
  <c r="E14" i="6" s="1"/>
  <c r="D43" i="6"/>
  <c r="E43" i="6" s="1"/>
  <c r="AC10" i="3"/>
  <c r="D8" i="6" s="1"/>
  <c r="E8" i="6" s="1"/>
  <c r="AC27" i="3"/>
  <c r="D25" i="6" s="1"/>
  <c r="E25" i="6" s="1"/>
  <c r="AC34" i="3"/>
  <c r="D32" i="6" s="1"/>
  <c r="E32" i="6" s="1"/>
  <c r="AC40" i="3"/>
  <c r="D38" i="6" s="1"/>
  <c r="E38" i="6" s="1"/>
  <c r="AC48" i="3"/>
  <c r="AC51" i="3"/>
  <c r="D49" i="6" s="1"/>
  <c r="E49" i="6" s="1"/>
  <c r="AC54" i="3"/>
  <c r="D52" i="6" s="1"/>
  <c r="E52" i="6" s="1"/>
  <c r="AC62" i="3"/>
  <c r="D60" i="6" s="1"/>
  <c r="E60" i="6" s="1"/>
  <c r="AC66" i="3"/>
  <c r="AC69" i="3"/>
  <c r="D67" i="6" s="1"/>
  <c r="E67" i="6" s="1"/>
  <c r="AC72" i="3"/>
  <c r="D70" i="6" s="1"/>
  <c r="E70" i="6" s="1"/>
  <c r="AC75" i="3"/>
  <c r="D73" i="6" s="1"/>
  <c r="E73" i="6" s="1"/>
  <c r="AC85" i="3"/>
  <c r="AC91" i="3"/>
  <c r="AC105" i="3"/>
  <c r="D103" i="6" s="1"/>
  <c r="E103" i="6" s="1"/>
  <c r="AC109" i="3"/>
  <c r="AC96" i="3"/>
  <c r="AC56" i="3"/>
  <c r="D54" i="6" s="1"/>
  <c r="E54" i="6" s="1"/>
  <c r="D20" i="6"/>
  <c r="E20" i="6" s="1"/>
  <c r="AC78" i="3"/>
  <c r="D76" i="6" s="1"/>
  <c r="E76" i="6" s="1"/>
  <c r="AC95" i="3"/>
  <c r="AC94" i="3"/>
  <c r="AC74" i="3"/>
  <c r="D72" i="6" s="1"/>
  <c r="E72" i="6" s="1"/>
  <c r="D98" i="6"/>
  <c r="E98" i="6" s="1"/>
  <c r="D104" i="6"/>
  <c r="E104" i="6" s="1"/>
  <c r="AC23" i="3"/>
  <c r="D21" i="6" s="1"/>
  <c r="E21" i="6" s="1"/>
  <c r="AC36" i="3"/>
  <c r="D34" i="6" s="1"/>
  <c r="E34" i="6" s="1"/>
  <c r="AC42" i="3"/>
  <c r="AC65" i="3"/>
  <c r="AC100" i="3"/>
  <c r="AC99" i="3"/>
  <c r="D97" i="6" s="1"/>
  <c r="E97" i="6" s="1"/>
  <c r="AC46" i="3"/>
  <c r="D47" i="6"/>
  <c r="E47" i="6" s="1"/>
  <c r="D11" i="6"/>
  <c r="E11" i="6" s="1"/>
  <c r="AC12" i="3"/>
  <c r="D10" i="6" s="1"/>
  <c r="E10" i="6" s="1"/>
  <c r="D102" i="6"/>
  <c r="E102" i="6" s="1"/>
  <c r="D46" i="6"/>
  <c r="E46" i="6" s="1"/>
  <c r="AC17" i="3"/>
  <c r="D15" i="6" s="1"/>
  <c r="E15" i="6" s="1"/>
  <c r="AC24" i="3"/>
  <c r="D22" i="6" s="1"/>
  <c r="E22" i="6" s="1"/>
  <c r="AC31" i="3"/>
  <c r="AC44" i="3"/>
  <c r="AC60" i="3"/>
  <c r="D58" i="6" s="1"/>
  <c r="E58" i="6" s="1"/>
  <c r="AC77" i="3"/>
  <c r="D75" i="6" s="1"/>
  <c r="E75" i="6" s="1"/>
  <c r="AC101" i="3"/>
  <c r="D99" i="6" s="1"/>
  <c r="E99" i="6" s="1"/>
  <c r="AC67" i="3"/>
  <c r="AC28" i="3"/>
  <c r="D26" i="6" s="1"/>
  <c r="E26" i="6" s="1"/>
  <c r="AC14" i="3"/>
  <c r="D12" i="6" s="1"/>
  <c r="E12" i="6" s="1"/>
  <c r="D45" i="6"/>
  <c r="E45" i="6" s="1"/>
  <c r="D16" i="6"/>
  <c r="E16" i="6" s="1"/>
  <c r="D106" i="6"/>
  <c r="E106" i="6" s="1"/>
  <c r="D40" i="6"/>
  <c r="E40" i="6" s="1"/>
  <c r="D83" i="6"/>
  <c r="E83" i="6" s="1"/>
  <c r="D94" i="6"/>
  <c r="E94" i="6" s="1"/>
  <c r="D100" i="6"/>
  <c r="E100" i="6" s="1"/>
  <c r="D96" i="6"/>
  <c r="E96" i="6" s="1"/>
  <c r="D35" i="6"/>
  <c r="E35" i="6" s="1"/>
  <c r="D63" i="6"/>
  <c r="E63" i="6" s="1"/>
  <c r="D107" i="6"/>
  <c r="E107" i="6" s="1"/>
  <c r="D95" i="6"/>
  <c r="E95" i="6" s="1"/>
  <c r="D91" i="6"/>
  <c r="E91" i="6" s="1"/>
  <c r="D51" i="6"/>
  <c r="E51" i="6" s="1"/>
  <c r="D23" i="6"/>
  <c r="E23" i="6" s="1"/>
  <c r="D39" i="6"/>
  <c r="E39" i="6" s="1"/>
  <c r="D69" i="6"/>
  <c r="E69" i="6" s="1"/>
  <c r="D44" i="6"/>
  <c r="E44" i="6" s="1"/>
  <c r="D88" i="6"/>
  <c r="E88" i="6" s="1"/>
  <c r="D29" i="6"/>
  <c r="E29" i="6" s="1"/>
  <c r="D64" i="6"/>
  <c r="E64" i="6" s="1"/>
  <c r="D101" i="6"/>
  <c r="E101" i="6" s="1"/>
  <c r="D105" i="6"/>
  <c r="E105" i="6" s="1"/>
  <c r="D74" i="6"/>
  <c r="E74" i="6" s="1"/>
  <c r="D87" i="6"/>
  <c r="E87" i="6" s="1"/>
  <c r="D90" i="6"/>
  <c r="E90" i="6" s="1"/>
  <c r="D57" i="6"/>
  <c r="E57" i="6" s="1"/>
  <c r="D66" i="6"/>
  <c r="E66" i="6" s="1"/>
  <c r="D56" i="6"/>
  <c r="E56" i="6" s="1"/>
  <c r="G8" i="6" l="1"/>
</calcChain>
</file>

<file path=xl/sharedStrings.xml><?xml version="1.0" encoding="utf-8"?>
<sst xmlns="http://schemas.openxmlformats.org/spreadsheetml/2006/main" count="277" uniqueCount="150">
  <si>
    <t>Simulated annual investment returns</t>
  </si>
  <si>
    <t>Year</t>
  </si>
  <si>
    <t>Simulation</t>
  </si>
  <si>
    <t>[1] for starting with 100 in each simulation</t>
  </si>
  <si>
    <t>Value of investment at time 0</t>
  </si>
  <si>
    <t>[2] for correct calculation of all time 10 values</t>
  </si>
  <si>
    <t>Guaranteed rate</t>
  </si>
  <si>
    <t>Without guarantee</t>
  </si>
  <si>
    <t>With guarantee</t>
  </si>
  <si>
    <t>Value of guarantee</t>
  </si>
  <si>
    <t>[1] for calculating the value by comparing time 10 values from part (ii) and (iii)</t>
  </si>
  <si>
    <t>Risk-free rate</t>
  </si>
  <si>
    <t>10 year discount factor</t>
  </si>
  <si>
    <t>[1] for correct calculation of discount factor</t>
  </si>
  <si>
    <t>Present value of guarantee</t>
  </si>
  <si>
    <t>Expected value of guarantee</t>
  </si>
  <si>
    <t>[1] for correct calculation of present value in each simulation</t>
  </si>
  <si>
    <t>Answer:</t>
  </si>
  <si>
    <t>Hence they could value the guarantee using put option prices…</t>
  </si>
  <si>
    <t>This should give the same answer as a simulation…</t>
  </si>
  <si>
    <t>…as long as the underlying assumptions are the same…</t>
  </si>
  <si>
    <t>…and the simulation is sufficiently large</t>
  </si>
  <si>
    <t>The market based approach is likely to be different, because only 100 simulations were used</t>
  </si>
  <si>
    <t>…either from the market or using the Black-Scholes model…</t>
  </si>
  <si>
    <t>[1] for using the annual returns provided</t>
  </si>
  <si>
    <t>[1] for correctly calculating the annual return as max(annual return, 3%)</t>
  </si>
  <si>
    <t>[Max 4]</t>
  </si>
  <si>
    <t>[1] for correct values for all simulations</t>
  </si>
  <si>
    <t>…assuming the Black-Scholes assumtions hold.</t>
  </si>
  <si>
    <t>[2] for correct calculation of expected value of guarantee as average of simulations</t>
  </si>
  <si>
    <t>Expected returns</t>
  </si>
  <si>
    <t>Expected return</t>
  </si>
  <si>
    <t>Security 1</t>
  </si>
  <si>
    <t>Security 2</t>
  </si>
  <si>
    <t>Security 3</t>
  </si>
  <si>
    <t>Variance/covariance matrix</t>
  </si>
  <si>
    <t>Portfolios</t>
  </si>
  <si>
    <t>Portfolio A</t>
  </si>
  <si>
    <t>Portfolio B</t>
  </si>
  <si>
    <t>Portfolio C</t>
  </si>
  <si>
    <t>Portfolio D</t>
  </si>
  <si>
    <t>Portfolio E</t>
  </si>
  <si>
    <t>Market returns</t>
  </si>
  <si>
    <t>Time</t>
  </si>
  <si>
    <t>Market Return</t>
  </si>
  <si>
    <t>Asset X Return</t>
  </si>
  <si>
    <t>Expected Return</t>
  </si>
  <si>
    <t>Variance</t>
  </si>
  <si>
    <t>[3] for calculating all expected returns correctly</t>
  </si>
  <si>
    <t>[5] for calculating all variances correctly</t>
  </si>
  <si>
    <t>Chart</t>
  </si>
  <si>
    <t>Comment</t>
  </si>
  <si>
    <t>Portfolio B is inefficient as it has the same expected return as portfolio A but higher variance.
Portfolio D is inefficient as it has the same variance as portfolio E but a lower expected return.</t>
  </si>
  <si>
    <t>[1] for identifying Portfolio B</t>
  </si>
  <si>
    <t>[1] for explaining why B is inefficient</t>
  </si>
  <si>
    <t>[1] for identifying Portfolio D</t>
  </si>
  <si>
    <t>[1] for explaining why D is inefficient</t>
  </si>
  <si>
    <t>Portfolio F</t>
  </si>
  <si>
    <t>[2] for calculating expected return</t>
  </si>
  <si>
    <t>(80% or 81% is fine)</t>
  </si>
  <si>
    <t>[2] for calculating variance</t>
  </si>
  <si>
    <t>Comments</t>
  </si>
  <si>
    <t xml:space="preserve">The variance of the portfolio is lower than the variance of Security 1 and the variance of Security 3. 
This is due to diversification.
</t>
  </si>
  <si>
    <t>[1]</t>
  </si>
  <si>
    <t>[1] for any other valid comment</t>
  </si>
  <si>
    <t>[Max 2]</t>
  </si>
  <si>
    <t>Market: (x - Avg(x))^2</t>
  </si>
  <si>
    <t xml:space="preserve"> (x - Avg(x))*(y - Avg(y))</t>
  </si>
  <si>
    <t>Market Variance</t>
  </si>
  <si>
    <t>[3] for calculation of market variance</t>
  </si>
  <si>
    <t>Covariance between Asset X and market returns</t>
  </si>
  <si>
    <t>[3] for calculation of covariance</t>
  </si>
  <si>
    <t>Beta</t>
  </si>
  <si>
    <t>[2] for calculation of Beta</t>
  </si>
  <si>
    <t>Probability distribution</t>
  </si>
  <si>
    <t>Equity index return</t>
  </si>
  <si>
    <t>Probability</t>
  </si>
  <si>
    <t>Initital investment</t>
  </si>
  <si>
    <t>Return*prob</t>
  </si>
  <si>
    <t>Return^2*prob</t>
  </si>
  <si>
    <t>Hybrid return</t>
  </si>
  <si>
    <t>Mean</t>
  </si>
  <si>
    <t>Cash account</t>
  </si>
  <si>
    <t>[1] for mean</t>
  </si>
  <si>
    <t>[1] for variance</t>
  </si>
  <si>
    <t>Equity tracker</t>
  </si>
  <si>
    <t>Hybrid</t>
  </si>
  <si>
    <t>Return - mean</t>
  </si>
  <si>
    <t>(Return -mean)^2</t>
  </si>
  <si>
    <t>Downside semi-variance</t>
  </si>
  <si>
    <t>Value at t=1</t>
  </si>
  <si>
    <t>Utility</t>
  </si>
  <si>
    <t>Utility*prob</t>
  </si>
  <si>
    <t>Downside variance</t>
  </si>
  <si>
    <t>Expected utility</t>
  </si>
  <si>
    <t>[2]</t>
  </si>
  <si>
    <t>Comments:</t>
  </si>
  <si>
    <t>The equity tracker maximises the mean return</t>
  </si>
  <si>
    <t>The cash account minimises the variances</t>
  </si>
  <si>
    <t>And the hybrid sits in the middle, with a lower return than the index but lower variance as well</t>
  </si>
  <si>
    <t>The hybrid account  has a much lower semi-variance than the index with almost the same expected return…</t>
  </si>
  <si>
    <t>…because the floor on the return removes a lot of the downside risk</t>
  </si>
  <si>
    <t>The hybrid product gives the highest expected utility…</t>
  </si>
  <si>
    <t>…because the utility function has a decreasing marginal utility of wealth…</t>
  </si>
  <si>
    <t>…so the investor is risk averse…</t>
  </si>
  <si>
    <t>…and values a loss more highly than a gain</t>
  </si>
  <si>
    <t>[1] per comment plus [1] for any other valid comments</t>
  </si>
  <si>
    <t>[Max 8]</t>
  </si>
  <si>
    <t>Chart:</t>
  </si>
  <si>
    <t>Comments for (a):</t>
  </si>
  <si>
    <t>Constant relative risk aversion would give a curved line on the chart</t>
  </si>
  <si>
    <t>With the gradient reducing as wealth increases</t>
  </si>
  <si>
    <t>So a line with constant relative risk aversion would be less curved than the line we have plotted</t>
  </si>
  <si>
    <t>Comments for (b):</t>
  </si>
  <si>
    <t>A risk-neutral utility function has U''(w) = 0</t>
  </si>
  <si>
    <t>…which exhibits increasing relative risk aversion</t>
  </si>
  <si>
    <t>Or full marks for a correct final answer with any valid workings</t>
  </si>
  <si>
    <t>An alternative approach is to plot the data, Return on Asset X vs Return on the Market, and get Excel to add a trend line. The value for beta can then be read off the trend line equation y = 1.4275x + 0.006.</t>
  </si>
  <si>
    <t>[1] for downside semi-variance</t>
  </si>
  <si>
    <t>[2.5] for downside semi-variance</t>
  </si>
  <si>
    <t>The mean of the hybrid product is almost the same as the equity index tracker because in addition to the 3% floor the upside potential has also been limited</t>
  </si>
  <si>
    <t>While the other measures only look at either risk or return, the utility function result shows how this investor sees the trade-off between the two</t>
  </si>
  <si>
    <t>The chart might show a straight line…</t>
  </si>
  <si>
    <t>…but this depends on the utility function chosen…</t>
  </si>
  <si>
    <t>...because it depends on U’’’(w) which isn’t easily observable</t>
  </si>
  <si>
    <t>Alternatively, candidates can average the value of the guarantee across all scenarios then discount this back: [1] for averaging, [1] for discount factor, [2] for final answer</t>
  </si>
  <si>
    <t>The insurer could use put options to protect against the downside risk</t>
  </si>
  <si>
    <t>Note that this involves a compouind ratchet option which might be tricky to price</t>
  </si>
  <si>
    <t>The guarantee could also be priced using a stochastic model assuming an underlying distribution</t>
  </si>
  <si>
    <t>Full marks if Beta is correct and workings are shown (other approaches are possible including using Excel's variance and covariance formulae)</t>
  </si>
  <si>
    <t>[Max 5]</t>
  </si>
  <si>
    <t>[Max 3]</t>
  </si>
  <si>
    <t>Although this the shape we see in (v)…</t>
  </si>
  <si>
    <t>...the utility function we have plotted is quadratic…</t>
  </si>
  <si>
    <t>Or accept:</t>
  </si>
  <si>
    <t>Because the question didn't specifically ask for the value</t>
  </si>
  <si>
    <t>[1 per point plus 1 for any other valid points, specific to the insurer placing a value on the guarantee]</t>
  </si>
  <si>
    <t>[1] for labelling</t>
  </si>
  <si>
    <t>[1] for format</t>
  </si>
  <si>
    <t>Lose [2] marks if plotted SD and variance</t>
  </si>
  <si>
    <t>[3] for creating a suitable chart using the data from (i)</t>
  </si>
  <si>
    <t>[1] for labelling portfolios</t>
  </si>
  <si>
    <t>[1] for labelling axes</t>
  </si>
  <si>
    <t>Or other answers to match chart</t>
  </si>
  <si>
    <t>[2] for correct proportions to nearest 1%</t>
  </si>
  <si>
    <t>[2] for calculation (rather than trial and error)</t>
  </si>
  <si>
    <t>[1.5] for mean</t>
  </si>
  <si>
    <t>[1.5] for variance</t>
  </si>
  <si>
    <t>[2] marks for chart</t>
  </si>
  <si>
    <t>[1] for any other valid points (must be linked to shape of chart)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</si>
</sst>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0.0%"/>
    <numFmt numFmtId="165" formatCode="0.0000%"/>
    <numFmt numFmtId="166" formatCode="0.00000000000000000%"/>
    <numFmt numFmtId="167" formatCode="0.0000"/>
    <numFmt numFmtId="168" formatCode="_-* #,##0_-;\-* #,##0_-;_-* &quot;-&quot;??_-;_-@_-"/>
    <numFmt numFmtId="169" formatCode="_-* #,##0.0000_-;\-* #,##0.0000_-;_-* &quot;-&quot;??_-;_-@_-"/>
    <numFmt numFmtId="170" formatCode="_-* #,##0.0000_-;\-* #,##0.0000_-;_-* &quot;-&quot;????_-;_-@_-"/>
    <numFmt numFmtId="171" formatCode="_-* #,##0.0_-;\-* #,##0.0_-;_-* &quot;-&quot;????_-;_-@_-"/>
    <numFmt numFmtId="172" formatCode="_-* #,##0_-;\-* #,##0_-;_-* &quot;-&quot;??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0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9" fontId="0" fillId="2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164" fontId="0" fillId="0" borderId="0" xfId="0" applyNumberFormat="1" applyFill="1"/>
    <xf numFmtId="0" fontId="0" fillId="0" borderId="0" xfId="0" applyFill="1"/>
    <xf numFmtId="164" fontId="0" fillId="0" borderId="0" xfId="1" applyNumberFormat="1" applyFont="1" applyFill="1" applyAlignment="1">
      <alignment horizontal="center"/>
    </xf>
    <xf numFmtId="0" fontId="0" fillId="3" borderId="0" xfId="0" applyFill="1"/>
    <xf numFmtId="0" fontId="0" fillId="4" borderId="0" xfId="0" applyFill="1"/>
    <xf numFmtId="0" fontId="2" fillId="0" borderId="0" xfId="0" applyFont="1"/>
    <xf numFmtId="0" fontId="3" fillId="0" borderId="0" xfId="0" applyFont="1"/>
    <xf numFmtId="164" fontId="0" fillId="0" borderId="0" xfId="0" applyNumberFormat="1" applyAlignment="1">
      <alignment horizontal="center"/>
    </xf>
    <xf numFmtId="164" fontId="3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center"/>
    </xf>
    <xf numFmtId="10" fontId="0" fillId="0" borderId="0" xfId="1" applyNumberFormat="1" applyFont="1" applyAlignment="1">
      <alignment horizontal="center"/>
    </xf>
    <xf numFmtId="10" fontId="0" fillId="0" borderId="0" xfId="0" applyNumberFormat="1"/>
    <xf numFmtId="165" fontId="0" fillId="0" borderId="0" xfId="0" applyNumberFormat="1"/>
    <xf numFmtId="164" fontId="0" fillId="0" borderId="0" xfId="0" applyNumberFormat="1"/>
    <xf numFmtId="164" fontId="0" fillId="0" borderId="0" xfId="1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10" fontId="0" fillId="0" borderId="0" xfId="1" applyNumberFormat="1" applyFont="1" applyFill="1" applyAlignment="1">
      <alignment horizontal="center"/>
    </xf>
    <xf numFmtId="0" fontId="0" fillId="5" borderId="0" xfId="0" applyFill="1"/>
    <xf numFmtId="10" fontId="0" fillId="0" borderId="0" xfId="1" applyNumberFormat="1" applyFont="1"/>
    <xf numFmtId="166" fontId="0" fillId="0" borderId="0" xfId="0" applyNumberFormat="1"/>
    <xf numFmtId="9" fontId="0" fillId="0" borderId="0" xfId="0" applyNumberFormat="1"/>
    <xf numFmtId="164" fontId="0" fillId="0" borderId="0" xfId="1" applyNumberFormat="1" applyFont="1"/>
    <xf numFmtId="167" fontId="0" fillId="0" borderId="0" xfId="0" applyNumberFormat="1" applyAlignment="1">
      <alignment horizontal="center"/>
    </xf>
    <xf numFmtId="168" fontId="0" fillId="0" borderId="0" xfId="2" applyNumberFormat="1" applyFont="1"/>
    <xf numFmtId="169" fontId="0" fillId="0" borderId="0" xfId="2" applyNumberFormat="1" applyFont="1"/>
    <xf numFmtId="169" fontId="0" fillId="0" borderId="0" xfId="2" applyNumberFormat="1" applyFont="1" applyFill="1"/>
    <xf numFmtId="170" fontId="0" fillId="0" borderId="0" xfId="0" applyNumberFormat="1"/>
    <xf numFmtId="43" fontId="0" fillId="3" borderId="0" xfId="2" applyFont="1" applyFill="1"/>
    <xf numFmtId="43" fontId="0" fillId="0" borderId="0" xfId="2" applyFont="1"/>
    <xf numFmtId="43" fontId="0" fillId="0" borderId="0" xfId="0" applyNumberFormat="1"/>
    <xf numFmtId="164" fontId="2" fillId="0" borderId="0" xfId="0" applyNumberFormat="1" applyFont="1"/>
    <xf numFmtId="171" fontId="0" fillId="0" borderId="0" xfId="0" applyNumberFormat="1"/>
    <xf numFmtId="172" fontId="0" fillId="0" borderId="0" xfId="0" applyNumberFormat="1"/>
    <xf numFmtId="167" fontId="0" fillId="0" borderId="0" xfId="0" applyNumberFormat="1"/>
    <xf numFmtId="43" fontId="0" fillId="0" borderId="0" xfId="2" applyFont="1" applyFill="1"/>
    <xf numFmtId="171" fontId="0" fillId="3" borderId="0" xfId="0" applyNumberFormat="1" applyFill="1"/>
    <xf numFmtId="10" fontId="0" fillId="2" borderId="0" xfId="0" applyNumberFormat="1" applyFill="1" applyAlignment="1">
      <alignment horizontal="center"/>
    </xf>
    <xf numFmtId="0" fontId="0" fillId="2" borderId="0" xfId="0" applyFill="1"/>
    <xf numFmtId="164" fontId="0" fillId="2" borderId="0" xfId="1" applyNumberFormat="1" applyFont="1" applyFill="1" applyAlignment="1">
      <alignment horizontal="center"/>
    </xf>
    <xf numFmtId="10" fontId="0" fillId="2" borderId="0" xfId="1" applyNumberFormat="1" applyFont="1" applyFill="1" applyAlignment="1">
      <alignment horizontal="center"/>
    </xf>
    <xf numFmtId="2" fontId="0" fillId="2" borderId="0" xfId="1" applyNumberFormat="1" applyFont="1" applyFill="1" applyAlignment="1">
      <alignment horizontal="center"/>
    </xf>
    <xf numFmtId="165" fontId="0" fillId="4" borderId="0" xfId="1" applyNumberFormat="1" applyFont="1" applyFill="1"/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GB" sz="1200"/>
              <a:t>Expected Return and Variance of Portfolios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'2ii'!$C$5</c:f>
              <c:strCache>
                <c:ptCount val="1"/>
                <c:pt idx="0">
                  <c:v>Portfolio A</c:v>
                </c:pt>
              </c:strCache>
            </c:strRef>
          </c:tx>
          <c:spPr>
            <a:ln w="28575">
              <a:noFill/>
            </a:ln>
          </c:spPr>
          <c:xVal>
            <c:numRef>
              <c:f>'2ii'!$E$5</c:f>
              <c:numCache>
                <c:formatCode>0.00%</c:formatCode>
                <c:ptCount val="1"/>
                <c:pt idx="0">
                  <c:v>5.9770356079999988E-3</c:v>
                </c:pt>
              </c:numCache>
            </c:numRef>
          </c:xVal>
          <c:yVal>
            <c:numRef>
              <c:f>'2ii'!$D$5</c:f>
              <c:numCache>
                <c:formatCode>0.0%</c:formatCode>
                <c:ptCount val="1"/>
                <c:pt idx="0">
                  <c:v>6.7999399999999988E-2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7B1-4A31-9949-6251843081F0}"/>
            </c:ext>
          </c:extLst>
        </c:ser>
        <c:ser>
          <c:idx val="1"/>
          <c:order val="1"/>
          <c:tx>
            <c:strRef>
              <c:f>'2ii'!$C$6</c:f>
              <c:strCache>
                <c:ptCount val="1"/>
                <c:pt idx="0">
                  <c:v>Portfolio B</c:v>
                </c:pt>
              </c:strCache>
            </c:strRef>
          </c:tx>
          <c:spPr>
            <a:ln w="28575">
              <a:noFill/>
            </a:ln>
          </c:spPr>
          <c:xVal>
            <c:numRef>
              <c:f>'2ii'!$E$6</c:f>
              <c:numCache>
                <c:formatCode>0.00%</c:formatCode>
                <c:ptCount val="1"/>
                <c:pt idx="0">
                  <c:v>7.4300945779999985E-3</c:v>
                </c:pt>
              </c:numCache>
            </c:numRef>
          </c:xVal>
          <c:yVal>
            <c:numRef>
              <c:f>'2ii'!$D$6</c:f>
              <c:numCache>
                <c:formatCode>0.0%</c:formatCode>
                <c:ptCount val="1"/>
                <c:pt idx="0">
                  <c:v>6.7999299999999985E-2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7B1-4A31-9949-6251843081F0}"/>
            </c:ext>
          </c:extLst>
        </c:ser>
        <c:ser>
          <c:idx val="2"/>
          <c:order val="2"/>
          <c:tx>
            <c:strRef>
              <c:f>'2ii'!$C$7</c:f>
              <c:strCache>
                <c:ptCount val="1"/>
                <c:pt idx="0">
                  <c:v>Portfolio C</c:v>
                </c:pt>
              </c:strCache>
            </c:strRef>
          </c:tx>
          <c:spPr>
            <a:ln w="28575">
              <a:noFill/>
            </a:ln>
          </c:spPr>
          <c:xVal>
            <c:numRef>
              <c:f>'2ii'!$E$7</c:f>
              <c:numCache>
                <c:formatCode>0.00%</c:formatCode>
                <c:ptCount val="1"/>
                <c:pt idx="0">
                  <c:v>2.234224628E-3</c:v>
                </c:pt>
              </c:numCache>
            </c:numRef>
          </c:xVal>
          <c:yVal>
            <c:numRef>
              <c:f>'2ii'!$D$7</c:f>
              <c:numCache>
                <c:formatCode>0.0%</c:formatCode>
                <c:ptCount val="1"/>
                <c:pt idx="0">
                  <c:v>5.1999700000000003E-2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7B1-4A31-9949-6251843081F0}"/>
            </c:ext>
          </c:extLst>
        </c:ser>
        <c:ser>
          <c:idx val="3"/>
          <c:order val="3"/>
          <c:tx>
            <c:strRef>
              <c:f>'2ii'!$C$8</c:f>
              <c:strCache>
                <c:ptCount val="1"/>
                <c:pt idx="0">
                  <c:v>Portfolio D</c:v>
                </c:pt>
              </c:strCache>
            </c:strRef>
          </c:tx>
          <c:spPr>
            <a:ln w="28575">
              <a:noFill/>
            </a:ln>
          </c:spPr>
          <c:xVal>
            <c:numRef>
              <c:f>'2ii'!$E$8</c:f>
              <c:numCache>
                <c:formatCode>0.00%</c:formatCode>
                <c:ptCount val="1"/>
                <c:pt idx="0">
                  <c:v>2.8548869240000007E-3</c:v>
                </c:pt>
              </c:numCache>
            </c:numRef>
          </c:xVal>
          <c:yVal>
            <c:numRef>
              <c:f>'2ii'!$D$8</c:f>
              <c:numCache>
                <c:formatCode>0.0%</c:formatCode>
                <c:ptCount val="1"/>
                <c:pt idx="0">
                  <c:v>5.4625400000000005E-2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7B1-4A31-9949-6251843081F0}"/>
            </c:ext>
          </c:extLst>
        </c:ser>
        <c:ser>
          <c:idx val="4"/>
          <c:order val="4"/>
          <c:tx>
            <c:strRef>
              <c:f>'2ii'!$C$9</c:f>
              <c:strCache>
                <c:ptCount val="1"/>
                <c:pt idx="0">
                  <c:v>Portfolio E</c:v>
                </c:pt>
              </c:strCache>
            </c:strRef>
          </c:tx>
          <c:spPr>
            <a:ln w="28575">
              <a:noFill/>
            </a:ln>
          </c:spPr>
          <c:xVal>
            <c:numRef>
              <c:f>'2ii'!$E$9</c:f>
              <c:numCache>
                <c:formatCode>0.00%</c:formatCode>
                <c:ptCount val="1"/>
                <c:pt idx="0">
                  <c:v>2.8549010360000003E-3</c:v>
                </c:pt>
              </c:numCache>
            </c:numRef>
          </c:xVal>
          <c:yVal>
            <c:numRef>
              <c:f>'2ii'!$D$9</c:f>
              <c:numCache>
                <c:formatCode>0.0%</c:formatCode>
                <c:ptCount val="1"/>
                <c:pt idx="0">
                  <c:v>5.9000199999999996E-2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7B1-4A31-9949-625184308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800168"/>
        <c:axId val="321798600"/>
      </c:scatterChart>
      <c:valAx>
        <c:axId val="321800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Variance</a:t>
                </a:r>
              </a:p>
            </c:rich>
          </c:tx>
          <c:overlay val="0"/>
        </c:title>
        <c:numFmt formatCode="0.00%" sourceLinked="1"/>
        <c:majorTickMark val="out"/>
        <c:minorTickMark val="none"/>
        <c:tickLblPos val="nextTo"/>
        <c:crossAx val="321798600"/>
        <c:crosses val="autoZero"/>
        <c:crossBetween val="midCat"/>
      </c:valAx>
      <c:valAx>
        <c:axId val="32179860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Expected Return</a:t>
                </a:r>
              </a:p>
            </c:rich>
          </c:tx>
          <c:overlay val="0"/>
        </c:title>
        <c:numFmt formatCode="0.0%" sourceLinked="1"/>
        <c:majorTickMark val="out"/>
        <c:minorTickMark val="none"/>
        <c:tickLblPos val="nextTo"/>
        <c:crossAx val="321800168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Utility of equity index</a:t>
            </a:r>
            <a:r>
              <a:rPr lang="en-GB" baseline="0"/>
              <a:t> investment at t=1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'3v'!$B$1:$B$2</c:f>
              <c:strCache>
                <c:ptCount val="2"/>
                <c:pt idx="0">
                  <c:v>Probability distribution</c:v>
                </c:pt>
                <c:pt idx="1">
                  <c:v>Utility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'3v'!$A$3:$A$53</c:f>
              <c:numCache>
                <c:formatCode>0%</c:formatCode>
                <c:ptCount val="51"/>
                <c:pt idx="0">
                  <c:v>-0.2</c:v>
                </c:pt>
                <c:pt idx="1">
                  <c:v>-0.19</c:v>
                </c:pt>
                <c:pt idx="2">
                  <c:v>-0.18</c:v>
                </c:pt>
                <c:pt idx="3">
                  <c:v>-0.16999999999999998</c:v>
                </c:pt>
                <c:pt idx="4">
                  <c:v>-0.15999999999999998</c:v>
                </c:pt>
                <c:pt idx="5">
                  <c:v>-0.14999999999999997</c:v>
                </c:pt>
                <c:pt idx="6">
                  <c:v>-0.13999999999999996</c:v>
                </c:pt>
                <c:pt idx="7">
                  <c:v>-0.12999999999999995</c:v>
                </c:pt>
                <c:pt idx="8">
                  <c:v>-0.11999999999999995</c:v>
                </c:pt>
                <c:pt idx="9">
                  <c:v>-0.10999999999999996</c:v>
                </c:pt>
                <c:pt idx="10">
                  <c:v>-9.9999999999999964E-2</c:v>
                </c:pt>
                <c:pt idx="11">
                  <c:v>-8.9999999999999969E-2</c:v>
                </c:pt>
                <c:pt idx="12">
                  <c:v>-7.9999999999999974E-2</c:v>
                </c:pt>
                <c:pt idx="13">
                  <c:v>-6.9999999999999979E-2</c:v>
                </c:pt>
                <c:pt idx="14">
                  <c:v>-5.9999999999999977E-2</c:v>
                </c:pt>
                <c:pt idx="15">
                  <c:v>-4.9999999999999975E-2</c:v>
                </c:pt>
                <c:pt idx="16">
                  <c:v>-3.9999999999999973E-2</c:v>
                </c:pt>
                <c:pt idx="17">
                  <c:v>-2.9999999999999971E-2</c:v>
                </c:pt>
                <c:pt idx="18">
                  <c:v>-1.9999999999999969E-2</c:v>
                </c:pt>
                <c:pt idx="19">
                  <c:v>-9.999999999999969E-3</c:v>
                </c:pt>
                <c:pt idx="20">
                  <c:v>3.1225022567582528E-17</c:v>
                </c:pt>
                <c:pt idx="21">
                  <c:v>1.0000000000000031E-2</c:v>
                </c:pt>
                <c:pt idx="22">
                  <c:v>2.0000000000000032E-2</c:v>
                </c:pt>
                <c:pt idx="23">
                  <c:v>3.0000000000000034E-2</c:v>
                </c:pt>
                <c:pt idx="24">
                  <c:v>4.0000000000000036E-2</c:v>
                </c:pt>
                <c:pt idx="25">
                  <c:v>5.0000000000000037E-2</c:v>
                </c:pt>
                <c:pt idx="26">
                  <c:v>6.0000000000000039E-2</c:v>
                </c:pt>
                <c:pt idx="27">
                  <c:v>7.0000000000000034E-2</c:v>
                </c:pt>
                <c:pt idx="28">
                  <c:v>8.0000000000000029E-2</c:v>
                </c:pt>
                <c:pt idx="29">
                  <c:v>9.0000000000000024E-2</c:v>
                </c:pt>
                <c:pt idx="30">
                  <c:v>0.10000000000000002</c:v>
                </c:pt>
                <c:pt idx="31">
                  <c:v>0.11000000000000001</c:v>
                </c:pt>
                <c:pt idx="32">
                  <c:v>0.12000000000000001</c:v>
                </c:pt>
                <c:pt idx="33">
                  <c:v>0.13</c:v>
                </c:pt>
                <c:pt idx="34">
                  <c:v>0.14000000000000001</c:v>
                </c:pt>
                <c:pt idx="35">
                  <c:v>0.15000000000000002</c:v>
                </c:pt>
                <c:pt idx="36">
                  <c:v>0.16000000000000003</c:v>
                </c:pt>
                <c:pt idx="37">
                  <c:v>0.17000000000000004</c:v>
                </c:pt>
                <c:pt idx="38">
                  <c:v>0.18000000000000005</c:v>
                </c:pt>
                <c:pt idx="39">
                  <c:v>0.19000000000000006</c:v>
                </c:pt>
                <c:pt idx="40">
                  <c:v>0.20000000000000007</c:v>
                </c:pt>
                <c:pt idx="41">
                  <c:v>0.21000000000000008</c:v>
                </c:pt>
                <c:pt idx="42">
                  <c:v>0.22000000000000008</c:v>
                </c:pt>
                <c:pt idx="43">
                  <c:v>0.23000000000000009</c:v>
                </c:pt>
                <c:pt idx="44">
                  <c:v>0.2400000000000001</c:v>
                </c:pt>
                <c:pt idx="45">
                  <c:v>0.25000000000000011</c:v>
                </c:pt>
                <c:pt idx="46">
                  <c:v>0.26000000000000012</c:v>
                </c:pt>
                <c:pt idx="47">
                  <c:v>0.27000000000000013</c:v>
                </c:pt>
                <c:pt idx="48">
                  <c:v>0.28000000000000014</c:v>
                </c:pt>
                <c:pt idx="49">
                  <c:v>0.29000000000000015</c:v>
                </c:pt>
                <c:pt idx="50">
                  <c:v>0.30000000000000016</c:v>
                </c:pt>
              </c:numCache>
            </c:numRef>
          </c:cat>
          <c:val>
            <c:numRef>
              <c:f>'3v'!$B$3:$B$53</c:f>
              <c:numCache>
                <c:formatCode>_-* #,##0.0_-;\-* #,##0.0_-;_-* "-"????_-;_-@_-</c:formatCode>
                <c:ptCount val="51"/>
                <c:pt idx="0">
                  <c:v>608</c:v>
                </c:pt>
                <c:pt idx="1">
                  <c:v>613.17000000000007</c:v>
                </c:pt>
                <c:pt idx="2">
                  <c:v>618.28000000000009</c:v>
                </c:pt>
                <c:pt idx="3">
                  <c:v>623.33000000000004</c:v>
                </c:pt>
                <c:pt idx="4">
                  <c:v>628.32000000000005</c:v>
                </c:pt>
                <c:pt idx="5">
                  <c:v>633.25</c:v>
                </c:pt>
                <c:pt idx="6">
                  <c:v>638.12000000000012</c:v>
                </c:pt>
                <c:pt idx="7">
                  <c:v>642.93000000000006</c:v>
                </c:pt>
                <c:pt idx="8">
                  <c:v>647.68000000000006</c:v>
                </c:pt>
                <c:pt idx="9">
                  <c:v>652.37</c:v>
                </c:pt>
                <c:pt idx="10">
                  <c:v>657</c:v>
                </c:pt>
                <c:pt idx="11">
                  <c:v>661.57</c:v>
                </c:pt>
                <c:pt idx="12">
                  <c:v>666.08</c:v>
                </c:pt>
                <c:pt idx="13">
                  <c:v>670.53</c:v>
                </c:pt>
                <c:pt idx="14">
                  <c:v>674.92000000000007</c:v>
                </c:pt>
                <c:pt idx="15">
                  <c:v>679.25</c:v>
                </c:pt>
                <c:pt idx="16">
                  <c:v>683.5200000000001</c:v>
                </c:pt>
                <c:pt idx="17">
                  <c:v>687.73</c:v>
                </c:pt>
                <c:pt idx="18">
                  <c:v>691.88000000000011</c:v>
                </c:pt>
                <c:pt idx="19">
                  <c:v>695.97</c:v>
                </c:pt>
                <c:pt idx="20">
                  <c:v>700</c:v>
                </c:pt>
                <c:pt idx="21">
                  <c:v>703.97</c:v>
                </c:pt>
                <c:pt idx="22">
                  <c:v>707.88000000000011</c:v>
                </c:pt>
                <c:pt idx="23">
                  <c:v>711.73</c:v>
                </c:pt>
                <c:pt idx="24">
                  <c:v>715.52</c:v>
                </c:pt>
                <c:pt idx="25">
                  <c:v>719.25</c:v>
                </c:pt>
                <c:pt idx="26">
                  <c:v>722.92000000000007</c:v>
                </c:pt>
                <c:pt idx="27">
                  <c:v>726.53</c:v>
                </c:pt>
                <c:pt idx="28">
                  <c:v>730.08</c:v>
                </c:pt>
                <c:pt idx="29">
                  <c:v>733.57</c:v>
                </c:pt>
                <c:pt idx="30">
                  <c:v>737</c:v>
                </c:pt>
                <c:pt idx="31">
                  <c:v>740.37</c:v>
                </c:pt>
                <c:pt idx="32">
                  <c:v>743.68000000000006</c:v>
                </c:pt>
                <c:pt idx="33">
                  <c:v>746.93000000000006</c:v>
                </c:pt>
                <c:pt idx="34">
                  <c:v>750.12000000000012</c:v>
                </c:pt>
                <c:pt idx="35">
                  <c:v>753.25</c:v>
                </c:pt>
                <c:pt idx="36">
                  <c:v>756.32000000000016</c:v>
                </c:pt>
                <c:pt idx="37">
                  <c:v>759.33</c:v>
                </c:pt>
                <c:pt idx="38">
                  <c:v>762.2800000000002</c:v>
                </c:pt>
                <c:pt idx="39">
                  <c:v>765.17000000000007</c:v>
                </c:pt>
                <c:pt idx="40">
                  <c:v>768.00000000000011</c:v>
                </c:pt>
                <c:pt idx="41">
                  <c:v>770.77</c:v>
                </c:pt>
                <c:pt idx="42">
                  <c:v>773.48000000000013</c:v>
                </c:pt>
                <c:pt idx="43">
                  <c:v>776.13000000000011</c:v>
                </c:pt>
                <c:pt idx="44">
                  <c:v>778.72000000000014</c:v>
                </c:pt>
                <c:pt idx="45">
                  <c:v>781.25</c:v>
                </c:pt>
                <c:pt idx="46">
                  <c:v>783.72000000000014</c:v>
                </c:pt>
                <c:pt idx="47">
                  <c:v>786.13000000000011</c:v>
                </c:pt>
                <c:pt idx="48">
                  <c:v>788.48000000000013</c:v>
                </c:pt>
                <c:pt idx="49">
                  <c:v>790.77</c:v>
                </c:pt>
                <c:pt idx="50">
                  <c:v>793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7AE-4A1A-907C-9D340B5CA3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1794680"/>
        <c:axId val="321793896"/>
      </c:lineChart>
      <c:catAx>
        <c:axId val="321794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Equity index return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793896"/>
        <c:crosses val="autoZero"/>
        <c:auto val="1"/>
        <c:lblAlgn val="ctr"/>
        <c:lblOffset val="100"/>
        <c:tickLblSkip val="10"/>
        <c:noMultiLvlLbl val="0"/>
      </c:catAx>
      <c:valAx>
        <c:axId val="321793896"/>
        <c:scaling>
          <c:orientation val="minMax"/>
          <c:min val="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Utility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794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280146</xdr:colOff>
      <xdr:row>13</xdr:row>
      <xdr:rowOff>101971</xdr:rowOff>
    </xdr:from>
    <xdr:to>
      <xdr:col>11</xdr:col>
      <xdr:colOff>336176</xdr:colOff>
      <xdr:row>30</xdr:row>
      <xdr:rowOff>78441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20ED75E9-DA59-413B-9880-B22EEE379F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200025</xdr:colOff>
      <xdr:row>2</xdr:row>
      <xdr:rowOff>147637</xdr:rowOff>
    </xdr:from>
    <xdr:to>
      <xdr:col>12</xdr:col>
      <xdr:colOff>466725</xdr:colOff>
      <xdr:row>23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A0214364-2E7E-48A9-A7EF-0C5B1E0831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2:K106"/>
  <sheetViews>
    <sheetView tabSelected="1" zoomScaleNormal="100" workbookViewId="0"/>
  </sheetViews>
  <sheetFormatPr defaultRowHeight="15" x14ac:dyDescent="0.25"/>
  <cols>
    <col min="1" max="1" width="11.28515625" bestFit="1" customWidth="1"/>
    <col min="2" max="11" width="9.140625" style="7"/>
  </cols>
  <sheetData>
    <row r="2" spans="1:11" x14ac:dyDescent="0.25">
      <c r="B2" s="6"/>
    </row>
    <row r="3" spans="1:11" x14ac:dyDescent="0.25">
      <c r="A3" t="s">
        <v>0</v>
      </c>
    </row>
    <row r="5" spans="1:11" x14ac:dyDescent="0.25">
      <c r="B5" s="7" t="s">
        <v>1</v>
      </c>
    </row>
    <row r="6" spans="1:11" x14ac:dyDescent="0.25">
      <c r="A6" t="s">
        <v>2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</row>
    <row r="7" spans="1:11" x14ac:dyDescent="0.25">
      <c r="A7">
        <v>1</v>
      </c>
      <c r="B7" s="8">
        <v>0.04</v>
      </c>
      <c r="C7" s="8">
        <v>-5.0000000000000001E-3</v>
      </c>
      <c r="D7" s="8">
        <v>5.9999999999999991E-2</v>
      </c>
      <c r="E7" s="8">
        <v>4.4999999999999998E-2</v>
      </c>
      <c r="F7" s="8">
        <v>9.0000000000000011E-2</v>
      </c>
      <c r="G7" s="8">
        <v>6.9999999999999993E-2</v>
      </c>
      <c r="H7" s="8">
        <v>5.4999999999999993E-2</v>
      </c>
      <c r="I7" s="8">
        <v>1.4999999999999999E-2</v>
      </c>
      <c r="J7" s="8">
        <v>5.4999999999999993E-2</v>
      </c>
      <c r="K7" s="8">
        <v>4.9999999999999996E-2</v>
      </c>
    </row>
    <row r="8" spans="1:11" x14ac:dyDescent="0.25">
      <c r="A8">
        <v>2</v>
      </c>
      <c r="B8" s="8">
        <v>2.5000000000000001E-2</v>
      </c>
      <c r="C8" s="8">
        <v>3.0000000000000002E-2</v>
      </c>
      <c r="D8" s="8">
        <v>4.9999999999999996E-2</v>
      </c>
      <c r="E8" s="8">
        <v>5.4999999999999993E-2</v>
      </c>
      <c r="F8" s="8">
        <v>0.08</v>
      </c>
      <c r="G8" s="8">
        <v>5.4999999999999993E-2</v>
      </c>
      <c r="H8" s="8">
        <v>0.04</v>
      </c>
      <c r="I8" s="8">
        <v>1.4999999999999999E-2</v>
      </c>
      <c r="J8" s="8">
        <v>1.4999999999999999E-2</v>
      </c>
      <c r="K8" s="8">
        <v>7.4999999999999997E-2</v>
      </c>
    </row>
    <row r="9" spans="1:11" x14ac:dyDescent="0.25">
      <c r="A9">
        <v>3</v>
      </c>
      <c r="B9" s="8">
        <v>3.5000000000000003E-2</v>
      </c>
      <c r="C9" s="8">
        <v>6.9999999999999993E-2</v>
      </c>
      <c r="D9" s="8">
        <v>0.04</v>
      </c>
      <c r="E9" s="8">
        <v>3.5000000000000003E-2</v>
      </c>
      <c r="F9" s="8">
        <v>4.4999999999999998E-2</v>
      </c>
      <c r="G9" s="8">
        <v>7.4999999999999997E-2</v>
      </c>
      <c r="H9" s="8">
        <v>3.5000000000000003E-2</v>
      </c>
      <c r="I9" s="8">
        <v>4.4999999999999998E-2</v>
      </c>
      <c r="J9" s="8">
        <v>4.4999999999999998E-2</v>
      </c>
      <c r="K9" s="8">
        <v>4.4999999999999998E-2</v>
      </c>
    </row>
    <row r="10" spans="1:11" x14ac:dyDescent="0.25">
      <c r="A10">
        <v>4</v>
      </c>
      <c r="B10" s="8">
        <v>5.0000000000000001E-3</v>
      </c>
      <c r="C10" s="8">
        <v>5.9999999999999991E-2</v>
      </c>
      <c r="D10" s="8">
        <v>0.04</v>
      </c>
      <c r="E10" s="8">
        <v>3.5000000000000003E-2</v>
      </c>
      <c r="F10" s="8">
        <v>6.4999999999999988E-2</v>
      </c>
      <c r="G10" s="8">
        <v>0.08</v>
      </c>
      <c r="H10" s="8">
        <v>4.4999999999999998E-2</v>
      </c>
      <c r="I10" s="8">
        <v>4.9999999999999996E-2</v>
      </c>
      <c r="J10" s="8">
        <v>6.9999999999999993E-2</v>
      </c>
      <c r="K10" s="8">
        <v>4.9999999999999996E-2</v>
      </c>
    </row>
    <row r="11" spans="1:11" x14ac:dyDescent="0.25">
      <c r="A11">
        <v>5</v>
      </c>
      <c r="B11" s="8">
        <v>3.0000000000000002E-2</v>
      </c>
      <c r="C11" s="8">
        <v>6.9999999999999993E-2</v>
      </c>
      <c r="D11" s="8">
        <v>4.4999999999999998E-2</v>
      </c>
      <c r="E11" s="8">
        <v>0.02</v>
      </c>
      <c r="F11" s="8">
        <v>5.9999999999999991E-2</v>
      </c>
      <c r="G11" s="8">
        <v>4.9999999999999996E-2</v>
      </c>
      <c r="H11" s="8">
        <v>6.9999999999999993E-2</v>
      </c>
      <c r="I11" s="8">
        <v>6.4999999999999988E-2</v>
      </c>
      <c r="J11" s="8">
        <v>0.01</v>
      </c>
      <c r="K11" s="8">
        <v>5.4999999999999993E-2</v>
      </c>
    </row>
    <row r="12" spans="1:11" x14ac:dyDescent="0.25">
      <c r="A12">
        <v>6</v>
      </c>
      <c r="B12" s="8">
        <v>6.9999999999999993E-2</v>
      </c>
      <c r="C12" s="8">
        <v>4.4999999999999998E-2</v>
      </c>
      <c r="D12" s="8">
        <v>5.9999999999999991E-2</v>
      </c>
      <c r="E12" s="8">
        <v>4.9999999999999996E-2</v>
      </c>
      <c r="F12" s="8">
        <v>0.04</v>
      </c>
      <c r="G12" s="8">
        <v>2.5000000000000001E-2</v>
      </c>
      <c r="H12" s="8">
        <v>0.01</v>
      </c>
      <c r="I12" s="8">
        <v>5.9999999999999991E-2</v>
      </c>
      <c r="J12" s="8">
        <v>0</v>
      </c>
      <c r="K12" s="8">
        <v>0.04</v>
      </c>
    </row>
    <row r="13" spans="1:11" x14ac:dyDescent="0.25">
      <c r="A13">
        <v>7</v>
      </c>
      <c r="B13" s="8">
        <v>2.5000000000000001E-2</v>
      </c>
      <c r="C13" s="8">
        <v>3.0000000000000002E-2</v>
      </c>
      <c r="D13" s="8">
        <v>2.5000000000000001E-2</v>
      </c>
      <c r="E13" s="8">
        <v>0.04</v>
      </c>
      <c r="F13" s="8">
        <v>0.08</v>
      </c>
      <c r="G13" s="8">
        <v>5.4999999999999993E-2</v>
      </c>
      <c r="H13" s="8">
        <v>0.04</v>
      </c>
      <c r="I13" s="8">
        <v>0.08</v>
      </c>
      <c r="J13" s="8">
        <v>3.5000000000000003E-2</v>
      </c>
      <c r="K13" s="8">
        <v>6.9999999999999993E-2</v>
      </c>
    </row>
    <row r="14" spans="1:11" x14ac:dyDescent="0.25">
      <c r="A14">
        <v>8</v>
      </c>
      <c r="B14" s="8">
        <v>2.5000000000000001E-2</v>
      </c>
      <c r="C14" s="8">
        <v>8.5000000000000006E-2</v>
      </c>
      <c r="D14" s="8">
        <v>9.5000000000000015E-2</v>
      </c>
      <c r="E14" s="8">
        <v>5.4999999999999993E-2</v>
      </c>
      <c r="F14" s="8">
        <v>5.4999999999999993E-2</v>
      </c>
      <c r="G14" s="8">
        <v>5.9999999999999991E-2</v>
      </c>
      <c r="H14" s="8">
        <v>3.5000000000000003E-2</v>
      </c>
      <c r="I14" s="8">
        <v>0.02</v>
      </c>
      <c r="J14" s="8">
        <v>5.4999999999999993E-2</v>
      </c>
      <c r="K14" s="8">
        <v>3.5000000000000003E-2</v>
      </c>
    </row>
    <row r="15" spans="1:11" x14ac:dyDescent="0.25">
      <c r="A15">
        <v>9</v>
      </c>
      <c r="B15" s="8">
        <v>9.0000000000000011E-2</v>
      </c>
      <c r="C15" s="8">
        <v>5.0000000000000001E-3</v>
      </c>
      <c r="D15" s="8">
        <v>0.02</v>
      </c>
      <c r="E15" s="8">
        <v>3.0000000000000002E-2</v>
      </c>
      <c r="F15" s="8">
        <v>0.02</v>
      </c>
      <c r="G15" s="8">
        <v>3.5000000000000003E-2</v>
      </c>
      <c r="H15" s="8">
        <v>0.08</v>
      </c>
      <c r="I15" s="8">
        <v>5.4999999999999993E-2</v>
      </c>
      <c r="J15" s="8">
        <v>5.4999999999999993E-2</v>
      </c>
      <c r="K15" s="8">
        <v>6.4999999999999988E-2</v>
      </c>
    </row>
    <row r="16" spans="1:11" x14ac:dyDescent="0.25">
      <c r="A16">
        <v>10</v>
      </c>
      <c r="B16" s="8">
        <v>3.5000000000000003E-2</v>
      </c>
      <c r="C16" s="8">
        <v>9.5000000000000015E-2</v>
      </c>
      <c r="D16" s="8">
        <v>3.5000000000000003E-2</v>
      </c>
      <c r="E16" s="8">
        <v>5.4999999999999993E-2</v>
      </c>
      <c r="F16" s="8">
        <v>4.4999999999999998E-2</v>
      </c>
      <c r="G16" s="8">
        <v>5.4999999999999993E-2</v>
      </c>
      <c r="H16" s="8">
        <v>4.4999999999999998E-2</v>
      </c>
      <c r="I16" s="8">
        <v>1.4999999999999999E-2</v>
      </c>
      <c r="J16" s="8">
        <v>3.5000000000000003E-2</v>
      </c>
      <c r="K16" s="8">
        <v>3.5000000000000003E-2</v>
      </c>
    </row>
    <row r="17" spans="1:11" x14ac:dyDescent="0.25">
      <c r="A17">
        <v>11</v>
      </c>
      <c r="B17" s="8">
        <v>0.02</v>
      </c>
      <c r="C17" s="8">
        <v>6.9999999999999993E-2</v>
      </c>
      <c r="D17" s="8">
        <v>3.5000000000000003E-2</v>
      </c>
      <c r="E17" s="8">
        <v>2.5000000000000001E-2</v>
      </c>
      <c r="F17" s="8">
        <v>8.5000000000000006E-2</v>
      </c>
      <c r="G17" s="8">
        <v>0.08</v>
      </c>
      <c r="H17" s="8">
        <v>0.02</v>
      </c>
      <c r="I17" s="8">
        <v>5.4999999999999993E-2</v>
      </c>
      <c r="J17" s="8">
        <v>6.4999999999999988E-2</v>
      </c>
      <c r="K17" s="8">
        <v>3.0000000000000002E-2</v>
      </c>
    </row>
    <row r="18" spans="1:11" x14ac:dyDescent="0.25">
      <c r="A18">
        <v>12</v>
      </c>
      <c r="B18" s="8">
        <v>0.02</v>
      </c>
      <c r="C18" s="8">
        <v>4.9999999999999996E-2</v>
      </c>
      <c r="D18" s="8">
        <v>0.08</v>
      </c>
      <c r="E18" s="8">
        <v>0.04</v>
      </c>
      <c r="F18" s="8">
        <v>4.9999999999999996E-2</v>
      </c>
      <c r="G18" s="8">
        <v>5.9999999999999991E-2</v>
      </c>
      <c r="H18" s="8">
        <v>2.5000000000000001E-2</v>
      </c>
      <c r="I18" s="8">
        <v>0.04</v>
      </c>
      <c r="J18" s="8">
        <v>8.5000000000000006E-2</v>
      </c>
      <c r="K18" s="8">
        <v>6.4999999999999988E-2</v>
      </c>
    </row>
    <row r="19" spans="1:11" x14ac:dyDescent="0.25">
      <c r="A19">
        <v>13</v>
      </c>
      <c r="B19" s="8">
        <v>0.08</v>
      </c>
      <c r="C19" s="8">
        <v>4.4999999999999998E-2</v>
      </c>
      <c r="D19" s="8">
        <v>3.5000000000000003E-2</v>
      </c>
      <c r="E19" s="8">
        <v>6.4999999999999988E-2</v>
      </c>
      <c r="F19" s="8">
        <v>6.4999999999999988E-2</v>
      </c>
      <c r="G19" s="8">
        <v>6.9999999999999993E-2</v>
      </c>
      <c r="H19" s="8">
        <v>4.4999999999999998E-2</v>
      </c>
      <c r="I19" s="8">
        <v>0.04</v>
      </c>
      <c r="J19" s="8">
        <v>2.5000000000000001E-2</v>
      </c>
      <c r="K19" s="8">
        <v>3.5000000000000003E-2</v>
      </c>
    </row>
    <row r="20" spans="1:11" x14ac:dyDescent="0.25">
      <c r="A20">
        <v>14</v>
      </c>
      <c r="B20" s="8">
        <v>6.9999999999999993E-2</v>
      </c>
      <c r="C20" s="8">
        <v>4.9999999999999996E-2</v>
      </c>
      <c r="D20" s="8">
        <v>4.9999999999999996E-2</v>
      </c>
      <c r="E20" s="8">
        <v>4.4999999999999998E-2</v>
      </c>
      <c r="F20" s="8">
        <v>5.9999999999999991E-2</v>
      </c>
      <c r="G20" s="8">
        <v>0.02</v>
      </c>
      <c r="H20" s="8">
        <v>6.4999999999999988E-2</v>
      </c>
      <c r="I20" s="8">
        <v>0.04</v>
      </c>
      <c r="J20" s="8">
        <v>9.0000000000000011E-2</v>
      </c>
      <c r="K20" s="8">
        <v>9.0000000000000011E-2</v>
      </c>
    </row>
    <row r="21" spans="1:11" x14ac:dyDescent="0.25">
      <c r="A21">
        <v>15</v>
      </c>
      <c r="B21" s="8">
        <v>4.4999999999999998E-2</v>
      </c>
      <c r="C21" s="8">
        <v>0</v>
      </c>
      <c r="D21" s="8">
        <v>3.0000000000000002E-2</v>
      </c>
      <c r="E21" s="8">
        <v>4.9999999999999996E-2</v>
      </c>
      <c r="F21" s="8">
        <v>0.02</v>
      </c>
      <c r="G21" s="8">
        <v>0.04</v>
      </c>
      <c r="H21" s="8">
        <v>4.9999999999999996E-2</v>
      </c>
      <c r="I21" s="8">
        <v>5.4999999999999993E-2</v>
      </c>
      <c r="J21" s="8">
        <v>5.9999999999999991E-2</v>
      </c>
      <c r="K21" s="8">
        <v>2.5000000000000001E-2</v>
      </c>
    </row>
    <row r="22" spans="1:11" x14ac:dyDescent="0.25">
      <c r="A22">
        <v>16</v>
      </c>
      <c r="B22" s="8">
        <v>3.5000000000000003E-2</v>
      </c>
      <c r="C22" s="8">
        <v>3.5000000000000003E-2</v>
      </c>
      <c r="D22" s="8">
        <v>2.5000000000000001E-2</v>
      </c>
      <c r="E22" s="8">
        <v>5.9999999999999991E-2</v>
      </c>
      <c r="F22" s="8">
        <v>4.9999999999999996E-2</v>
      </c>
      <c r="G22" s="8">
        <v>2.5000000000000001E-2</v>
      </c>
      <c r="H22" s="8">
        <v>4.9999999999999996E-2</v>
      </c>
      <c r="I22" s="8">
        <v>0.04</v>
      </c>
      <c r="J22" s="8">
        <v>3.5000000000000003E-2</v>
      </c>
      <c r="K22" s="8">
        <v>5.4999999999999993E-2</v>
      </c>
    </row>
    <row r="23" spans="1:11" x14ac:dyDescent="0.25">
      <c r="A23">
        <v>17</v>
      </c>
      <c r="B23" s="8">
        <v>4.9999999999999996E-2</v>
      </c>
      <c r="C23" s="8">
        <v>2.5000000000000001E-2</v>
      </c>
      <c r="D23" s="8">
        <v>3.0000000000000002E-2</v>
      </c>
      <c r="E23" s="8">
        <v>4.9999999999999996E-2</v>
      </c>
      <c r="F23" s="8">
        <v>6.9999999999999993E-2</v>
      </c>
      <c r="G23" s="8">
        <v>1.4999999999999999E-2</v>
      </c>
      <c r="H23" s="8">
        <v>0.04</v>
      </c>
      <c r="I23" s="8">
        <v>3.5000000000000003E-2</v>
      </c>
      <c r="J23" s="8">
        <v>0.08</v>
      </c>
      <c r="K23" s="8">
        <v>3.0000000000000002E-2</v>
      </c>
    </row>
    <row r="24" spans="1:11" x14ac:dyDescent="0.25">
      <c r="A24">
        <v>18</v>
      </c>
      <c r="B24" s="8">
        <v>2.5000000000000001E-2</v>
      </c>
      <c r="C24" s="8">
        <v>0.08</v>
      </c>
      <c r="D24" s="8">
        <v>0.02</v>
      </c>
      <c r="E24" s="8">
        <v>6.4999999999999988E-2</v>
      </c>
      <c r="F24" s="8">
        <v>4.4999999999999998E-2</v>
      </c>
      <c r="G24" s="8">
        <v>5.4999999999999993E-2</v>
      </c>
      <c r="H24" s="8">
        <v>1.4999999999999999E-2</v>
      </c>
      <c r="I24" s="8">
        <v>0.04</v>
      </c>
      <c r="J24" s="8">
        <v>5.9999999999999991E-2</v>
      </c>
      <c r="K24" s="8">
        <v>0.04</v>
      </c>
    </row>
    <row r="25" spans="1:11" x14ac:dyDescent="0.25">
      <c r="A25">
        <v>19</v>
      </c>
      <c r="B25" s="8">
        <v>8.5000000000000006E-2</v>
      </c>
      <c r="C25" s="8">
        <v>9.0000000000000011E-2</v>
      </c>
      <c r="D25" s="8">
        <v>0.04</v>
      </c>
      <c r="E25" s="8">
        <v>0.04</v>
      </c>
      <c r="F25" s="8">
        <v>5.4999999999999993E-2</v>
      </c>
      <c r="G25" s="8">
        <v>5.9999999999999991E-2</v>
      </c>
      <c r="H25" s="8">
        <v>0.04</v>
      </c>
      <c r="I25" s="8">
        <v>4.4999999999999998E-2</v>
      </c>
      <c r="J25" s="8">
        <v>7.4999999999999997E-2</v>
      </c>
      <c r="K25" s="8">
        <v>5.9999999999999991E-2</v>
      </c>
    </row>
    <row r="26" spans="1:11" x14ac:dyDescent="0.25">
      <c r="A26">
        <v>20</v>
      </c>
      <c r="B26" s="8">
        <v>0.02</v>
      </c>
      <c r="C26" s="8">
        <v>4.4999999999999998E-2</v>
      </c>
      <c r="D26" s="8">
        <v>4.4999999999999998E-2</v>
      </c>
      <c r="E26" s="8">
        <v>6.9999999999999993E-2</v>
      </c>
      <c r="F26" s="8">
        <v>5.0000000000000001E-3</v>
      </c>
      <c r="G26" s="8">
        <v>4.4999999999999998E-2</v>
      </c>
      <c r="H26" s="8">
        <v>5.4999999999999993E-2</v>
      </c>
      <c r="I26" s="8">
        <v>8.5000000000000006E-2</v>
      </c>
      <c r="J26" s="8">
        <v>6.4999999999999988E-2</v>
      </c>
      <c r="K26" s="8">
        <v>0.02</v>
      </c>
    </row>
    <row r="27" spans="1:11" x14ac:dyDescent="0.25">
      <c r="A27">
        <v>21</v>
      </c>
      <c r="B27" s="8">
        <v>6.9999999999999993E-2</v>
      </c>
      <c r="C27" s="8">
        <v>-5.0000000000000001E-3</v>
      </c>
      <c r="D27" s="8">
        <v>4.4999999999999998E-2</v>
      </c>
      <c r="E27" s="8">
        <v>0.08</v>
      </c>
      <c r="F27" s="8">
        <v>0.04</v>
      </c>
      <c r="G27" s="8">
        <v>3.0000000000000002E-2</v>
      </c>
      <c r="H27" s="8">
        <v>0.02</v>
      </c>
      <c r="I27" s="8">
        <v>0.08</v>
      </c>
      <c r="J27" s="8">
        <v>5.9999999999999991E-2</v>
      </c>
      <c r="K27" s="8">
        <v>0.02</v>
      </c>
    </row>
    <row r="28" spans="1:11" x14ac:dyDescent="0.25">
      <c r="A28">
        <v>22</v>
      </c>
      <c r="B28" s="8">
        <v>3.0000000000000002E-2</v>
      </c>
      <c r="C28" s="8">
        <v>3.0000000000000002E-2</v>
      </c>
      <c r="D28" s="8">
        <v>0.04</v>
      </c>
      <c r="E28" s="8">
        <v>0.08</v>
      </c>
      <c r="F28" s="8">
        <v>2.5000000000000001E-2</v>
      </c>
      <c r="G28" s="8">
        <v>5.4999999999999993E-2</v>
      </c>
      <c r="H28" s="8">
        <v>3.5000000000000003E-2</v>
      </c>
      <c r="I28" s="8">
        <v>1.4999999999999999E-2</v>
      </c>
      <c r="J28" s="8">
        <v>3.0000000000000002E-2</v>
      </c>
      <c r="K28" s="8">
        <v>4.9999999999999996E-2</v>
      </c>
    </row>
    <row r="29" spans="1:11" x14ac:dyDescent="0.25">
      <c r="A29">
        <v>23</v>
      </c>
      <c r="B29" s="8">
        <v>0.04</v>
      </c>
      <c r="C29" s="8">
        <v>0.04</v>
      </c>
      <c r="D29" s="8">
        <v>4.9999999999999996E-2</v>
      </c>
      <c r="E29" s="8">
        <v>2.5000000000000001E-2</v>
      </c>
      <c r="F29" s="8">
        <v>0.02</v>
      </c>
      <c r="G29" s="8">
        <v>4.9999999999999996E-2</v>
      </c>
      <c r="H29" s="8">
        <v>4.9999999999999996E-2</v>
      </c>
      <c r="I29" s="8">
        <v>4.4999999999999998E-2</v>
      </c>
      <c r="J29" s="8">
        <v>7.4999999999999997E-2</v>
      </c>
      <c r="K29" s="8">
        <v>4.9999999999999996E-2</v>
      </c>
    </row>
    <row r="30" spans="1:11" x14ac:dyDescent="0.25">
      <c r="A30">
        <v>24</v>
      </c>
      <c r="B30" s="8">
        <v>4.9999999999999996E-2</v>
      </c>
      <c r="C30" s="8">
        <v>6.4999999999999988E-2</v>
      </c>
      <c r="D30" s="8">
        <v>6.9999999999999993E-2</v>
      </c>
      <c r="E30" s="8">
        <v>0.04</v>
      </c>
      <c r="F30" s="8">
        <v>8.5000000000000006E-2</v>
      </c>
      <c r="G30" s="8">
        <v>1.4999999999999999E-2</v>
      </c>
      <c r="H30" s="8">
        <v>3.0000000000000002E-2</v>
      </c>
      <c r="I30" s="8">
        <v>6.4999999999999988E-2</v>
      </c>
      <c r="J30" s="8">
        <v>3.0000000000000002E-2</v>
      </c>
      <c r="K30" s="8">
        <v>0.04</v>
      </c>
    </row>
    <row r="31" spans="1:11" x14ac:dyDescent="0.25">
      <c r="A31">
        <v>25</v>
      </c>
      <c r="B31" s="8">
        <v>5.9999999999999991E-2</v>
      </c>
      <c r="C31" s="8">
        <v>4.9999999999999996E-2</v>
      </c>
      <c r="D31" s="8">
        <v>0.01</v>
      </c>
      <c r="E31" s="8">
        <v>4.9999999999999996E-2</v>
      </c>
      <c r="F31" s="8">
        <v>6.4999999999999988E-2</v>
      </c>
      <c r="G31" s="8">
        <v>5.4999999999999993E-2</v>
      </c>
      <c r="H31" s="8">
        <v>0.01</v>
      </c>
      <c r="I31" s="8">
        <v>2.5000000000000001E-2</v>
      </c>
      <c r="J31" s="8">
        <v>0.04</v>
      </c>
      <c r="K31" s="8">
        <v>6.9999999999999993E-2</v>
      </c>
    </row>
    <row r="32" spans="1:11" x14ac:dyDescent="0.25">
      <c r="A32">
        <v>26</v>
      </c>
      <c r="B32" s="8">
        <v>2.5000000000000001E-2</v>
      </c>
      <c r="C32" s="8">
        <v>4.4999999999999998E-2</v>
      </c>
      <c r="D32" s="8">
        <v>1.4999999999999999E-2</v>
      </c>
      <c r="E32" s="8">
        <v>4.4999999999999998E-2</v>
      </c>
      <c r="F32" s="8">
        <v>6.9999999999999993E-2</v>
      </c>
      <c r="G32" s="8">
        <v>3.0000000000000002E-2</v>
      </c>
      <c r="H32" s="8">
        <v>6.4999999999999988E-2</v>
      </c>
      <c r="I32" s="8">
        <v>0.02</v>
      </c>
      <c r="J32" s="8">
        <v>4.4999999999999998E-2</v>
      </c>
      <c r="K32" s="8">
        <v>5.4999999999999993E-2</v>
      </c>
    </row>
    <row r="33" spans="1:11" x14ac:dyDescent="0.25">
      <c r="A33">
        <v>27</v>
      </c>
      <c r="B33" s="8">
        <v>4.9999999999999996E-2</v>
      </c>
      <c r="C33" s="8">
        <v>6.4999999999999988E-2</v>
      </c>
      <c r="D33" s="8">
        <v>5.4999999999999993E-2</v>
      </c>
      <c r="E33" s="8">
        <v>4.4999999999999998E-2</v>
      </c>
      <c r="F33" s="8">
        <v>5.4999999999999993E-2</v>
      </c>
      <c r="G33" s="8">
        <v>0.04</v>
      </c>
      <c r="H33" s="8">
        <v>5.4999999999999993E-2</v>
      </c>
      <c r="I33" s="8">
        <v>6.9999999999999993E-2</v>
      </c>
      <c r="J33" s="8">
        <v>4.4999999999999998E-2</v>
      </c>
      <c r="K33" s="8">
        <v>5.9999999999999991E-2</v>
      </c>
    </row>
    <row r="34" spans="1:11" x14ac:dyDescent="0.25">
      <c r="A34">
        <v>28</v>
      </c>
      <c r="B34" s="8">
        <v>6.9999999999999993E-2</v>
      </c>
      <c r="C34" s="8">
        <v>3.5000000000000003E-2</v>
      </c>
      <c r="D34" s="8">
        <v>3.0000000000000002E-2</v>
      </c>
      <c r="E34" s="8">
        <v>4.4999999999999998E-2</v>
      </c>
      <c r="F34" s="8">
        <v>5.4999999999999993E-2</v>
      </c>
      <c r="G34" s="8">
        <v>9.5000000000000015E-2</v>
      </c>
      <c r="H34" s="8">
        <v>3.5000000000000003E-2</v>
      </c>
      <c r="I34" s="8">
        <v>7.4999999999999997E-2</v>
      </c>
      <c r="J34" s="8">
        <v>3.5000000000000003E-2</v>
      </c>
      <c r="K34" s="8">
        <v>1.4999999999999999E-2</v>
      </c>
    </row>
    <row r="35" spans="1:11" x14ac:dyDescent="0.25">
      <c r="A35">
        <v>29</v>
      </c>
      <c r="B35" s="8">
        <v>7.4999999999999997E-2</v>
      </c>
      <c r="C35" s="8">
        <v>6.4999999999999988E-2</v>
      </c>
      <c r="D35" s="8">
        <v>0.02</v>
      </c>
      <c r="E35" s="8">
        <v>-5.0000000000000001E-3</v>
      </c>
      <c r="F35" s="8">
        <v>3.5000000000000003E-2</v>
      </c>
      <c r="G35" s="8">
        <v>3.0000000000000002E-2</v>
      </c>
      <c r="H35" s="8">
        <v>0.04</v>
      </c>
      <c r="I35" s="8">
        <v>3.5000000000000003E-2</v>
      </c>
      <c r="J35" s="8">
        <v>3.0000000000000002E-2</v>
      </c>
      <c r="K35" s="8">
        <v>8.5000000000000006E-2</v>
      </c>
    </row>
    <row r="36" spans="1:11" x14ac:dyDescent="0.25">
      <c r="A36">
        <v>30</v>
      </c>
      <c r="B36" s="8">
        <v>0.04</v>
      </c>
      <c r="C36" s="8">
        <v>7.4999999999999997E-2</v>
      </c>
      <c r="D36" s="8">
        <v>3.0000000000000002E-2</v>
      </c>
      <c r="E36" s="8">
        <v>0</v>
      </c>
      <c r="F36" s="8">
        <v>6.9999999999999993E-2</v>
      </c>
      <c r="G36" s="8">
        <v>8.5000000000000006E-2</v>
      </c>
      <c r="H36" s="8">
        <v>4.9999999999999996E-2</v>
      </c>
      <c r="I36" s="8">
        <v>4.4999999999999998E-2</v>
      </c>
      <c r="J36" s="8">
        <v>3.5000000000000003E-2</v>
      </c>
      <c r="K36" s="8">
        <v>4.4999999999999998E-2</v>
      </c>
    </row>
    <row r="37" spans="1:11" x14ac:dyDescent="0.25">
      <c r="A37">
        <v>31</v>
      </c>
      <c r="B37" s="8">
        <v>6.4999999999999988E-2</v>
      </c>
      <c r="C37" s="8">
        <v>5.4999999999999993E-2</v>
      </c>
      <c r="D37" s="8">
        <v>0.01</v>
      </c>
      <c r="E37" s="8">
        <v>3.5000000000000003E-2</v>
      </c>
      <c r="F37" s="8">
        <v>4.4999999999999998E-2</v>
      </c>
      <c r="G37" s="8">
        <v>2.5000000000000001E-2</v>
      </c>
      <c r="H37" s="8">
        <v>0.08</v>
      </c>
      <c r="I37" s="8">
        <v>4.4999999999999998E-2</v>
      </c>
      <c r="J37" s="8">
        <v>3.5000000000000003E-2</v>
      </c>
      <c r="K37" s="8">
        <v>2.5000000000000001E-2</v>
      </c>
    </row>
    <row r="38" spans="1:11" x14ac:dyDescent="0.25">
      <c r="A38">
        <v>32</v>
      </c>
      <c r="B38" s="8">
        <v>3.0000000000000002E-2</v>
      </c>
      <c r="C38" s="8">
        <v>2.5000000000000001E-2</v>
      </c>
      <c r="D38" s="8">
        <v>0</v>
      </c>
      <c r="E38" s="8">
        <v>7.4999999999999997E-2</v>
      </c>
      <c r="F38" s="8">
        <v>4.4999999999999998E-2</v>
      </c>
      <c r="G38" s="8">
        <v>1.4999999999999999E-2</v>
      </c>
      <c r="H38" s="8">
        <v>4.9999999999999996E-2</v>
      </c>
      <c r="I38" s="8">
        <v>6.4999999999999988E-2</v>
      </c>
      <c r="J38" s="8">
        <v>3.0000000000000002E-2</v>
      </c>
      <c r="K38" s="8">
        <v>4.4999999999999998E-2</v>
      </c>
    </row>
    <row r="39" spans="1:11" x14ac:dyDescent="0.25">
      <c r="A39">
        <v>33</v>
      </c>
      <c r="B39" s="8">
        <v>2.5000000000000001E-2</v>
      </c>
      <c r="C39" s="8">
        <v>5.9999999999999991E-2</v>
      </c>
      <c r="D39" s="8">
        <v>0.08</v>
      </c>
      <c r="E39" s="8">
        <v>7.4999999999999997E-2</v>
      </c>
      <c r="F39" s="8">
        <v>2.5000000000000001E-2</v>
      </c>
      <c r="G39" s="8">
        <v>6.9999999999999993E-2</v>
      </c>
      <c r="H39" s="8">
        <v>0.04</v>
      </c>
      <c r="I39" s="8">
        <v>3.0000000000000002E-2</v>
      </c>
      <c r="J39" s="8">
        <v>4.9999999999999996E-2</v>
      </c>
      <c r="K39" s="8">
        <v>7.4999999999999997E-2</v>
      </c>
    </row>
    <row r="40" spans="1:11" x14ac:dyDescent="0.25">
      <c r="A40">
        <v>34</v>
      </c>
      <c r="B40" s="8">
        <v>4.9999999999999996E-2</v>
      </c>
      <c r="C40" s="8">
        <v>0.08</v>
      </c>
      <c r="D40" s="8">
        <v>5.9999999999999991E-2</v>
      </c>
      <c r="E40" s="8">
        <v>0.01</v>
      </c>
      <c r="F40" s="8">
        <v>3.0000000000000002E-2</v>
      </c>
      <c r="G40" s="8">
        <v>6.4999999999999988E-2</v>
      </c>
      <c r="H40" s="8">
        <v>0.04</v>
      </c>
      <c r="I40" s="8">
        <v>8.5000000000000006E-2</v>
      </c>
      <c r="J40" s="8">
        <v>1.4999999999999999E-2</v>
      </c>
      <c r="K40" s="8">
        <v>5.4999999999999993E-2</v>
      </c>
    </row>
    <row r="41" spans="1:11" x14ac:dyDescent="0.25">
      <c r="A41">
        <v>35</v>
      </c>
      <c r="B41" s="8">
        <v>6.9999999999999993E-2</v>
      </c>
      <c r="C41" s="8">
        <v>5.9999999999999991E-2</v>
      </c>
      <c r="D41" s="8">
        <v>4.9999999999999996E-2</v>
      </c>
      <c r="E41" s="8">
        <v>5.4999999999999993E-2</v>
      </c>
      <c r="F41" s="8">
        <v>3.5000000000000003E-2</v>
      </c>
      <c r="G41" s="8">
        <v>5.4999999999999993E-2</v>
      </c>
      <c r="H41" s="8">
        <v>9.0000000000000011E-2</v>
      </c>
      <c r="I41" s="8">
        <v>4.4999999999999998E-2</v>
      </c>
      <c r="J41" s="8">
        <v>5.4999999999999993E-2</v>
      </c>
      <c r="K41" s="8">
        <v>0.04</v>
      </c>
    </row>
    <row r="42" spans="1:11" x14ac:dyDescent="0.25">
      <c r="A42">
        <v>36</v>
      </c>
      <c r="B42" s="8">
        <v>2.5000000000000001E-2</v>
      </c>
      <c r="C42" s="8">
        <v>4.9999999999999996E-2</v>
      </c>
      <c r="D42" s="8">
        <v>6.4999999999999988E-2</v>
      </c>
      <c r="E42" s="8">
        <v>0.01</v>
      </c>
      <c r="F42" s="8">
        <v>0.04</v>
      </c>
      <c r="G42" s="8">
        <v>4.4999999999999998E-2</v>
      </c>
      <c r="H42" s="8">
        <v>5.9999999999999991E-2</v>
      </c>
      <c r="I42" s="8">
        <v>4.4999999999999998E-2</v>
      </c>
      <c r="J42" s="8">
        <v>0.04</v>
      </c>
      <c r="K42" s="8">
        <v>0.01</v>
      </c>
    </row>
    <row r="43" spans="1:11" x14ac:dyDescent="0.25">
      <c r="A43">
        <v>37</v>
      </c>
      <c r="B43" s="8">
        <v>6.4999999999999988E-2</v>
      </c>
      <c r="C43" s="8">
        <v>4.4999999999999998E-2</v>
      </c>
      <c r="D43" s="8">
        <v>5.9999999999999991E-2</v>
      </c>
      <c r="E43" s="8">
        <v>3.0000000000000002E-2</v>
      </c>
      <c r="F43" s="8">
        <v>4.9999999999999996E-2</v>
      </c>
      <c r="G43" s="8">
        <v>4.9999999999999996E-2</v>
      </c>
      <c r="H43" s="8">
        <v>7.4999999999999997E-2</v>
      </c>
      <c r="I43" s="8">
        <v>0.04</v>
      </c>
      <c r="J43" s="8">
        <v>3.5000000000000003E-2</v>
      </c>
      <c r="K43" s="8">
        <v>0.01</v>
      </c>
    </row>
    <row r="44" spans="1:11" x14ac:dyDescent="0.25">
      <c r="A44">
        <v>38</v>
      </c>
      <c r="B44" s="8">
        <v>4.4999999999999998E-2</v>
      </c>
      <c r="C44" s="8">
        <v>3.0000000000000002E-2</v>
      </c>
      <c r="D44" s="8">
        <v>2.5000000000000001E-2</v>
      </c>
      <c r="E44" s="8">
        <v>3.0000000000000002E-2</v>
      </c>
      <c r="F44" s="8">
        <v>6.9999999999999993E-2</v>
      </c>
      <c r="G44" s="8">
        <v>3.5000000000000003E-2</v>
      </c>
      <c r="H44" s="8">
        <v>9.5000000000000015E-2</v>
      </c>
      <c r="I44" s="8">
        <v>5.4999999999999993E-2</v>
      </c>
      <c r="J44" s="8">
        <v>4.9999999999999996E-2</v>
      </c>
      <c r="K44" s="8">
        <v>4.9999999999999996E-2</v>
      </c>
    </row>
    <row r="45" spans="1:11" x14ac:dyDescent="0.25">
      <c r="A45">
        <v>39</v>
      </c>
      <c r="B45" s="8">
        <v>4.9999999999999996E-2</v>
      </c>
      <c r="C45" s="8">
        <v>3.5000000000000003E-2</v>
      </c>
      <c r="D45" s="8">
        <v>0.08</v>
      </c>
      <c r="E45" s="8">
        <v>3.0000000000000002E-2</v>
      </c>
      <c r="F45" s="8">
        <v>4.4999999999999998E-2</v>
      </c>
      <c r="G45" s="8">
        <v>0.08</v>
      </c>
      <c r="H45" s="8">
        <v>0.02</v>
      </c>
      <c r="I45" s="8">
        <v>5.9999999999999991E-2</v>
      </c>
      <c r="J45" s="8">
        <v>3.5000000000000003E-2</v>
      </c>
      <c r="K45" s="8">
        <v>5.9999999999999991E-2</v>
      </c>
    </row>
    <row r="46" spans="1:11" x14ac:dyDescent="0.25">
      <c r="A46">
        <v>40</v>
      </c>
      <c r="B46" s="8">
        <v>3.5000000000000003E-2</v>
      </c>
      <c r="C46" s="8">
        <v>5.9999999999999991E-2</v>
      </c>
      <c r="D46" s="8">
        <v>7.4999999999999997E-2</v>
      </c>
      <c r="E46" s="8">
        <v>5.9999999999999991E-2</v>
      </c>
      <c r="F46" s="8">
        <v>4.4999999999999998E-2</v>
      </c>
      <c r="G46" s="8">
        <v>5.4999999999999993E-2</v>
      </c>
      <c r="H46" s="8">
        <v>3.0000000000000002E-2</v>
      </c>
      <c r="I46" s="8">
        <v>5.4999999999999993E-2</v>
      </c>
      <c r="J46" s="8">
        <v>4.9999999999999996E-2</v>
      </c>
      <c r="K46" s="8">
        <v>3.0000000000000002E-2</v>
      </c>
    </row>
    <row r="47" spans="1:11" x14ac:dyDescent="0.25">
      <c r="A47">
        <v>41</v>
      </c>
      <c r="B47" s="8">
        <v>5.4999999999999993E-2</v>
      </c>
      <c r="C47" s="8">
        <v>5.0000000000000001E-3</v>
      </c>
      <c r="D47" s="8">
        <v>0.08</v>
      </c>
      <c r="E47" s="8">
        <v>1.4999999999999999E-2</v>
      </c>
      <c r="F47" s="8">
        <v>4.4999999999999998E-2</v>
      </c>
      <c r="G47" s="8">
        <v>0.04</v>
      </c>
      <c r="H47" s="8">
        <v>3.5000000000000003E-2</v>
      </c>
      <c r="I47" s="8">
        <v>0.04</v>
      </c>
      <c r="J47" s="8">
        <v>4.9999999999999996E-2</v>
      </c>
      <c r="K47" s="8">
        <v>1.4999999999999999E-2</v>
      </c>
    </row>
    <row r="48" spans="1:11" x14ac:dyDescent="0.25">
      <c r="A48">
        <v>42</v>
      </c>
      <c r="B48" s="8">
        <v>6.4999999999999988E-2</v>
      </c>
      <c r="C48" s="8">
        <v>2.5000000000000001E-2</v>
      </c>
      <c r="D48" s="8">
        <v>4.9999999999999996E-2</v>
      </c>
      <c r="E48" s="8">
        <v>5.4999999999999993E-2</v>
      </c>
      <c r="F48" s="8">
        <v>4.9999999999999996E-2</v>
      </c>
      <c r="G48" s="8">
        <v>4.4999999999999998E-2</v>
      </c>
      <c r="H48" s="8">
        <v>6.4999999999999988E-2</v>
      </c>
      <c r="I48" s="8">
        <v>7.4999999999999997E-2</v>
      </c>
      <c r="J48" s="8">
        <v>6.4999999999999988E-2</v>
      </c>
      <c r="K48" s="8">
        <v>5.4999999999999993E-2</v>
      </c>
    </row>
    <row r="49" spans="1:11" x14ac:dyDescent="0.25">
      <c r="A49">
        <v>43</v>
      </c>
      <c r="B49" s="8">
        <v>0</v>
      </c>
      <c r="C49" s="8">
        <v>2.5000000000000001E-2</v>
      </c>
      <c r="D49" s="8">
        <v>3.5000000000000003E-2</v>
      </c>
      <c r="E49" s="8">
        <v>6.9999999999999993E-2</v>
      </c>
      <c r="F49" s="8">
        <v>4.4999999999999998E-2</v>
      </c>
      <c r="G49" s="8">
        <v>4.9999999999999996E-2</v>
      </c>
      <c r="H49" s="8">
        <v>4.4999999999999998E-2</v>
      </c>
      <c r="I49" s="8">
        <v>4.9999999999999996E-2</v>
      </c>
      <c r="J49" s="8">
        <v>0.02</v>
      </c>
      <c r="K49" s="8">
        <v>4.4999999999999998E-2</v>
      </c>
    </row>
    <row r="50" spans="1:11" x14ac:dyDescent="0.25">
      <c r="A50">
        <v>44</v>
      </c>
      <c r="B50" s="8">
        <v>4.4999999999999998E-2</v>
      </c>
      <c r="C50" s="8">
        <v>4.4999999999999998E-2</v>
      </c>
      <c r="D50" s="8">
        <v>4.9999999999999996E-2</v>
      </c>
      <c r="E50" s="8">
        <v>3.0000000000000002E-2</v>
      </c>
      <c r="F50" s="8">
        <v>2.5000000000000001E-2</v>
      </c>
      <c r="G50" s="8">
        <v>2.5000000000000001E-2</v>
      </c>
      <c r="H50" s="8">
        <v>6.4999999999999988E-2</v>
      </c>
      <c r="I50" s="8">
        <v>0.04</v>
      </c>
      <c r="J50" s="8">
        <v>0.04</v>
      </c>
      <c r="K50" s="8">
        <v>0.04</v>
      </c>
    </row>
    <row r="51" spans="1:11" x14ac:dyDescent="0.25">
      <c r="A51">
        <v>45</v>
      </c>
      <c r="B51" s="8">
        <v>3.5000000000000003E-2</v>
      </c>
      <c r="C51" s="8">
        <v>5.9999999999999991E-2</v>
      </c>
      <c r="D51" s="8">
        <v>3.0000000000000002E-2</v>
      </c>
      <c r="E51" s="8">
        <v>3.0000000000000002E-2</v>
      </c>
      <c r="F51" s="8">
        <v>6.9999999999999993E-2</v>
      </c>
      <c r="G51" s="8">
        <v>3.5000000000000003E-2</v>
      </c>
      <c r="H51" s="8">
        <v>6.4999999999999988E-2</v>
      </c>
      <c r="I51" s="8">
        <v>4.9999999999999996E-2</v>
      </c>
      <c r="J51" s="8">
        <v>5.4999999999999993E-2</v>
      </c>
      <c r="K51" s="8">
        <v>6.9999999999999993E-2</v>
      </c>
    </row>
    <row r="52" spans="1:11" x14ac:dyDescent="0.25">
      <c r="A52">
        <v>46</v>
      </c>
      <c r="B52" s="8">
        <v>3.5000000000000003E-2</v>
      </c>
      <c r="C52" s="8">
        <v>0.04</v>
      </c>
      <c r="D52" s="8">
        <v>5.4999999999999993E-2</v>
      </c>
      <c r="E52" s="8">
        <v>5.9999999999999991E-2</v>
      </c>
      <c r="F52" s="8">
        <v>3.0000000000000002E-2</v>
      </c>
      <c r="G52" s="8">
        <v>4.4999999999999998E-2</v>
      </c>
      <c r="H52" s="8">
        <v>6.4999999999999988E-2</v>
      </c>
      <c r="I52" s="8">
        <v>0.08</v>
      </c>
      <c r="J52" s="8">
        <v>3.5000000000000003E-2</v>
      </c>
      <c r="K52" s="8">
        <v>5.9999999999999991E-2</v>
      </c>
    </row>
    <row r="53" spans="1:11" x14ac:dyDescent="0.25">
      <c r="A53">
        <v>47</v>
      </c>
      <c r="B53" s="8">
        <v>6.9999999999999993E-2</v>
      </c>
      <c r="C53" s="8">
        <v>5.4999999999999993E-2</v>
      </c>
      <c r="D53" s="8">
        <v>8.5000000000000006E-2</v>
      </c>
      <c r="E53" s="8">
        <v>6.9999999999999993E-2</v>
      </c>
      <c r="F53" s="8">
        <v>-5.0000000000000001E-3</v>
      </c>
      <c r="G53" s="8">
        <v>5.4999999999999993E-2</v>
      </c>
      <c r="H53" s="8">
        <v>0.01</v>
      </c>
      <c r="I53" s="8">
        <v>5.9999999999999991E-2</v>
      </c>
      <c r="J53" s="8">
        <v>6.9999999999999993E-2</v>
      </c>
      <c r="K53" s="8">
        <v>4.4999999999999998E-2</v>
      </c>
    </row>
    <row r="54" spans="1:11" x14ac:dyDescent="0.25">
      <c r="A54">
        <v>48</v>
      </c>
      <c r="B54" s="8">
        <v>0.08</v>
      </c>
      <c r="C54" s="8">
        <v>0.04</v>
      </c>
      <c r="D54" s="8">
        <v>5.0000000000000001E-3</v>
      </c>
      <c r="E54" s="8">
        <v>3.5000000000000003E-2</v>
      </c>
      <c r="F54" s="8">
        <v>8.5000000000000006E-2</v>
      </c>
      <c r="G54" s="8">
        <v>0.01</v>
      </c>
      <c r="H54" s="8">
        <v>0.02</v>
      </c>
      <c r="I54" s="8">
        <v>0.04</v>
      </c>
      <c r="J54" s="8">
        <v>4.9999999999999996E-2</v>
      </c>
      <c r="K54" s="8">
        <v>0.04</v>
      </c>
    </row>
    <row r="55" spans="1:11" x14ac:dyDescent="0.25">
      <c r="A55">
        <v>49</v>
      </c>
      <c r="B55" s="8">
        <v>0.02</v>
      </c>
      <c r="C55" s="8">
        <v>4.9999999999999996E-2</v>
      </c>
      <c r="D55" s="8">
        <v>4.9999999999999996E-2</v>
      </c>
      <c r="E55" s="8">
        <v>6.4999999999999988E-2</v>
      </c>
      <c r="F55" s="8">
        <v>4.9999999999999996E-2</v>
      </c>
      <c r="G55" s="8">
        <v>4.4999999999999998E-2</v>
      </c>
      <c r="H55" s="8">
        <v>0.02</v>
      </c>
      <c r="I55" s="8">
        <v>3.5000000000000003E-2</v>
      </c>
      <c r="J55" s="8">
        <v>0.02</v>
      </c>
      <c r="K55" s="8">
        <v>6.9999999999999993E-2</v>
      </c>
    </row>
    <row r="56" spans="1:11" x14ac:dyDescent="0.25">
      <c r="A56">
        <v>50</v>
      </c>
      <c r="B56" s="8">
        <v>0.04</v>
      </c>
      <c r="C56" s="8">
        <v>5.4999999999999993E-2</v>
      </c>
      <c r="D56" s="8">
        <v>5.4999999999999993E-2</v>
      </c>
      <c r="E56" s="8">
        <v>4.9999999999999996E-2</v>
      </c>
      <c r="F56" s="8">
        <v>4.4999999999999998E-2</v>
      </c>
      <c r="G56" s="8">
        <v>4.4999999999999998E-2</v>
      </c>
      <c r="H56" s="8">
        <v>4.4999999999999998E-2</v>
      </c>
      <c r="I56" s="8">
        <v>4.9999999999999996E-2</v>
      </c>
      <c r="J56" s="8">
        <v>5.9999999999999991E-2</v>
      </c>
      <c r="K56" s="8">
        <v>6.9999999999999993E-2</v>
      </c>
    </row>
    <row r="57" spans="1:11" x14ac:dyDescent="0.25">
      <c r="A57">
        <v>51</v>
      </c>
      <c r="B57" s="8">
        <v>4.4999999999999998E-2</v>
      </c>
      <c r="C57" s="8">
        <v>4.9999999999999996E-2</v>
      </c>
      <c r="D57" s="8">
        <v>3.5000000000000003E-2</v>
      </c>
      <c r="E57" s="8">
        <v>6.4999999999999988E-2</v>
      </c>
      <c r="F57" s="8">
        <v>3.5000000000000003E-2</v>
      </c>
      <c r="G57" s="8">
        <v>6.4999999999999988E-2</v>
      </c>
      <c r="H57" s="8">
        <v>6.4999999999999988E-2</v>
      </c>
      <c r="I57" s="8">
        <v>4.9999999999999996E-2</v>
      </c>
      <c r="J57" s="8">
        <v>0.04</v>
      </c>
      <c r="K57" s="8">
        <v>0.04</v>
      </c>
    </row>
    <row r="58" spans="1:11" x14ac:dyDescent="0.25">
      <c r="A58">
        <v>52</v>
      </c>
      <c r="B58" s="8">
        <v>5.4999999999999993E-2</v>
      </c>
      <c r="C58" s="8">
        <v>0.01</v>
      </c>
      <c r="D58" s="8">
        <v>3.0000000000000002E-2</v>
      </c>
      <c r="E58" s="8">
        <v>3.5000000000000003E-2</v>
      </c>
      <c r="F58" s="8">
        <v>0.02</v>
      </c>
      <c r="G58" s="8">
        <v>6.9999999999999993E-2</v>
      </c>
      <c r="H58" s="8">
        <v>3.0000000000000002E-2</v>
      </c>
      <c r="I58" s="8">
        <v>3.5000000000000003E-2</v>
      </c>
      <c r="J58" s="8">
        <v>0.01</v>
      </c>
      <c r="K58" s="8">
        <v>0.04</v>
      </c>
    </row>
    <row r="59" spans="1:11" x14ac:dyDescent="0.25">
      <c r="A59">
        <v>53</v>
      </c>
      <c r="B59" s="8">
        <v>4.9999999999999996E-2</v>
      </c>
      <c r="C59" s="8">
        <v>2.5000000000000001E-2</v>
      </c>
      <c r="D59" s="8">
        <v>0.04</v>
      </c>
      <c r="E59" s="8">
        <v>1.4999999999999999E-2</v>
      </c>
      <c r="F59" s="8">
        <v>9.5000000000000015E-2</v>
      </c>
      <c r="G59" s="8">
        <v>7.4999999999999997E-2</v>
      </c>
      <c r="H59" s="8">
        <v>2.5000000000000001E-2</v>
      </c>
      <c r="I59" s="8">
        <v>6.9999999999999993E-2</v>
      </c>
      <c r="J59" s="8">
        <v>5.4999999999999993E-2</v>
      </c>
      <c r="K59" s="8">
        <v>8.5000000000000006E-2</v>
      </c>
    </row>
    <row r="60" spans="1:11" x14ac:dyDescent="0.25">
      <c r="A60">
        <v>54</v>
      </c>
      <c r="B60" s="8">
        <v>7.4999999999999997E-2</v>
      </c>
      <c r="C60" s="8">
        <v>4.9999999999999996E-2</v>
      </c>
      <c r="D60" s="8">
        <v>5.4999999999999993E-2</v>
      </c>
      <c r="E60" s="8">
        <v>5.9999999999999991E-2</v>
      </c>
      <c r="F60" s="8">
        <v>0.08</v>
      </c>
      <c r="G60" s="8">
        <v>0</v>
      </c>
      <c r="H60" s="8">
        <v>0.04</v>
      </c>
      <c r="I60" s="8">
        <v>3.5000000000000003E-2</v>
      </c>
      <c r="J60" s="8">
        <v>5.4999999999999993E-2</v>
      </c>
      <c r="K60" s="8">
        <v>5.4999999999999993E-2</v>
      </c>
    </row>
    <row r="61" spans="1:11" x14ac:dyDescent="0.25">
      <c r="A61">
        <v>55</v>
      </c>
      <c r="B61" s="8">
        <v>0.08</v>
      </c>
      <c r="C61" s="8">
        <v>4.4999999999999998E-2</v>
      </c>
      <c r="D61" s="8">
        <v>5.9999999999999991E-2</v>
      </c>
      <c r="E61" s="8">
        <v>2.5000000000000001E-2</v>
      </c>
      <c r="F61" s="8">
        <v>3.5000000000000003E-2</v>
      </c>
      <c r="G61" s="8">
        <v>5.9999999999999991E-2</v>
      </c>
      <c r="H61" s="8">
        <v>5.4999999999999993E-2</v>
      </c>
      <c r="I61" s="8">
        <v>3.5000000000000003E-2</v>
      </c>
      <c r="J61" s="8">
        <v>7.4999999999999997E-2</v>
      </c>
      <c r="K61" s="8">
        <v>6.4999999999999988E-2</v>
      </c>
    </row>
    <row r="62" spans="1:11" x14ac:dyDescent="0.25">
      <c r="A62">
        <v>56</v>
      </c>
      <c r="B62" s="8">
        <v>3.5000000000000003E-2</v>
      </c>
      <c r="C62" s="8">
        <v>4.4999999999999998E-2</v>
      </c>
      <c r="D62" s="8">
        <v>5.9999999999999991E-2</v>
      </c>
      <c r="E62" s="8">
        <v>0.02</v>
      </c>
      <c r="F62" s="8">
        <v>2.5000000000000001E-2</v>
      </c>
      <c r="G62" s="8">
        <v>4.9999999999999996E-2</v>
      </c>
      <c r="H62" s="8">
        <v>5.9999999999999991E-2</v>
      </c>
      <c r="I62" s="8">
        <v>4.4999999999999998E-2</v>
      </c>
      <c r="J62" s="8">
        <v>6.9999999999999993E-2</v>
      </c>
      <c r="K62" s="8">
        <v>4.4999999999999998E-2</v>
      </c>
    </row>
    <row r="63" spans="1:11" x14ac:dyDescent="0.25">
      <c r="A63">
        <v>57</v>
      </c>
      <c r="B63" s="8">
        <v>1.4999999999999999E-2</v>
      </c>
      <c r="C63" s="8">
        <v>5.4999999999999993E-2</v>
      </c>
      <c r="D63" s="8">
        <v>4.4999999999999998E-2</v>
      </c>
      <c r="E63" s="8">
        <v>5.4999999999999993E-2</v>
      </c>
      <c r="F63" s="8">
        <v>5.4999999999999993E-2</v>
      </c>
      <c r="G63" s="8">
        <v>2.5000000000000001E-2</v>
      </c>
      <c r="H63" s="8">
        <v>6.9999999999999993E-2</v>
      </c>
      <c r="I63" s="8">
        <v>0.04</v>
      </c>
      <c r="J63" s="8">
        <v>6.9999999999999993E-2</v>
      </c>
      <c r="K63" s="8">
        <v>6.4999999999999988E-2</v>
      </c>
    </row>
    <row r="64" spans="1:11" x14ac:dyDescent="0.25">
      <c r="A64">
        <v>58</v>
      </c>
      <c r="B64" s="8">
        <v>3.0000000000000002E-2</v>
      </c>
      <c r="C64" s="8">
        <v>5.0000000000000001E-3</v>
      </c>
      <c r="D64" s="8">
        <v>1.4999999999999999E-2</v>
      </c>
      <c r="E64" s="8">
        <v>0.04</v>
      </c>
      <c r="F64" s="8">
        <v>1.4999999999999999E-2</v>
      </c>
      <c r="G64" s="8">
        <v>4.9999999999999996E-2</v>
      </c>
      <c r="H64" s="8">
        <v>5.4999999999999993E-2</v>
      </c>
      <c r="I64" s="8">
        <v>0.04</v>
      </c>
      <c r="J64" s="8">
        <v>5.4999999999999993E-2</v>
      </c>
      <c r="K64" s="8">
        <v>3.0000000000000002E-2</v>
      </c>
    </row>
    <row r="65" spans="1:11" x14ac:dyDescent="0.25">
      <c r="A65">
        <v>59</v>
      </c>
      <c r="B65" s="8">
        <v>3.5000000000000003E-2</v>
      </c>
      <c r="C65" s="8">
        <v>3.5000000000000003E-2</v>
      </c>
      <c r="D65" s="8">
        <v>4.9999999999999996E-2</v>
      </c>
      <c r="E65" s="8">
        <v>4.4999999999999998E-2</v>
      </c>
      <c r="F65" s="8">
        <v>4.4999999999999998E-2</v>
      </c>
      <c r="G65" s="8">
        <v>0.02</v>
      </c>
      <c r="H65" s="8">
        <v>0.04</v>
      </c>
      <c r="I65" s="8">
        <v>0.02</v>
      </c>
      <c r="J65" s="8">
        <v>4.9999999999999996E-2</v>
      </c>
      <c r="K65" s="8">
        <v>4.4999999999999998E-2</v>
      </c>
    </row>
    <row r="66" spans="1:11" x14ac:dyDescent="0.25">
      <c r="A66">
        <v>60</v>
      </c>
      <c r="B66" s="8">
        <v>5.4999999999999993E-2</v>
      </c>
      <c r="C66" s="8">
        <v>5.4999999999999993E-2</v>
      </c>
      <c r="D66" s="8">
        <v>3.5000000000000003E-2</v>
      </c>
      <c r="E66" s="8">
        <v>5.9999999999999991E-2</v>
      </c>
      <c r="F66" s="8">
        <v>4.9999999999999996E-2</v>
      </c>
      <c r="G66" s="8">
        <v>5.4999999999999993E-2</v>
      </c>
      <c r="H66" s="8">
        <v>4.9999999999999996E-2</v>
      </c>
      <c r="I66" s="8">
        <v>5.9999999999999991E-2</v>
      </c>
      <c r="J66" s="8">
        <v>0.08</v>
      </c>
      <c r="K66" s="8">
        <v>5.4999999999999993E-2</v>
      </c>
    </row>
    <row r="67" spans="1:11" x14ac:dyDescent="0.25">
      <c r="A67">
        <v>61</v>
      </c>
      <c r="B67" s="8">
        <v>4.9999999999999996E-2</v>
      </c>
      <c r="C67" s="8">
        <v>2.5000000000000001E-2</v>
      </c>
      <c r="D67" s="8">
        <v>5.9999999999999991E-2</v>
      </c>
      <c r="E67" s="8">
        <v>3.5000000000000003E-2</v>
      </c>
      <c r="F67" s="8">
        <v>0.01</v>
      </c>
      <c r="G67" s="8">
        <v>4.4999999999999998E-2</v>
      </c>
      <c r="H67" s="8">
        <v>3.0000000000000002E-2</v>
      </c>
      <c r="I67" s="8">
        <v>1.4999999999999999E-2</v>
      </c>
      <c r="J67" s="8">
        <v>4.9999999999999996E-2</v>
      </c>
      <c r="K67" s="8">
        <v>0.04</v>
      </c>
    </row>
    <row r="68" spans="1:11" x14ac:dyDescent="0.25">
      <c r="A68">
        <v>62</v>
      </c>
      <c r="B68" s="8">
        <v>4.4999999999999998E-2</v>
      </c>
      <c r="C68" s="8">
        <v>6.4999999999999988E-2</v>
      </c>
      <c r="D68" s="8">
        <v>1.4999999999999999E-2</v>
      </c>
      <c r="E68" s="8">
        <v>5.9999999999999991E-2</v>
      </c>
      <c r="F68" s="8">
        <v>5.4999999999999993E-2</v>
      </c>
      <c r="G68" s="8">
        <v>3.0000000000000002E-2</v>
      </c>
      <c r="H68" s="8">
        <v>3.0000000000000002E-2</v>
      </c>
      <c r="I68" s="8">
        <v>5.4999999999999993E-2</v>
      </c>
      <c r="J68" s="8">
        <v>0.04</v>
      </c>
      <c r="K68" s="8">
        <v>0.04</v>
      </c>
    </row>
    <row r="69" spans="1:11" x14ac:dyDescent="0.25">
      <c r="A69">
        <v>63</v>
      </c>
      <c r="B69" s="8">
        <v>3.5000000000000003E-2</v>
      </c>
      <c r="C69" s="8">
        <v>5.9999999999999991E-2</v>
      </c>
      <c r="D69" s="8">
        <v>5.9999999999999991E-2</v>
      </c>
      <c r="E69" s="8">
        <v>4.9999999999999996E-2</v>
      </c>
      <c r="F69" s="8">
        <v>2.5000000000000001E-2</v>
      </c>
      <c r="G69" s="8">
        <v>4.9999999999999996E-2</v>
      </c>
      <c r="H69" s="8">
        <v>4.4999999999999998E-2</v>
      </c>
      <c r="I69" s="8">
        <v>1.4999999999999999E-2</v>
      </c>
      <c r="J69" s="8">
        <v>3.0000000000000002E-2</v>
      </c>
      <c r="K69" s="8">
        <v>0.08</v>
      </c>
    </row>
    <row r="70" spans="1:11" x14ac:dyDescent="0.25">
      <c r="A70">
        <v>64</v>
      </c>
      <c r="B70" s="8">
        <v>6.4999999999999988E-2</v>
      </c>
      <c r="C70" s="8">
        <v>6.4999999999999988E-2</v>
      </c>
      <c r="D70" s="8">
        <v>1.4999999999999999E-2</v>
      </c>
      <c r="E70" s="8">
        <v>3.0000000000000002E-2</v>
      </c>
      <c r="F70" s="8">
        <v>3.0000000000000002E-2</v>
      </c>
      <c r="G70" s="8">
        <v>8.5000000000000006E-2</v>
      </c>
      <c r="H70" s="8">
        <v>5.9999999999999991E-2</v>
      </c>
      <c r="I70" s="8">
        <v>5.4999999999999993E-2</v>
      </c>
      <c r="J70" s="8">
        <v>0.04</v>
      </c>
      <c r="K70" s="8">
        <v>0.02</v>
      </c>
    </row>
    <row r="71" spans="1:11" x14ac:dyDescent="0.25">
      <c r="A71">
        <v>65</v>
      </c>
      <c r="B71" s="8">
        <v>5.4999999999999993E-2</v>
      </c>
      <c r="C71" s="8">
        <v>6.4999999999999988E-2</v>
      </c>
      <c r="D71" s="8">
        <v>6.4999999999999988E-2</v>
      </c>
      <c r="E71" s="8">
        <v>9.5000000000000015E-2</v>
      </c>
      <c r="F71" s="8">
        <v>0.02</v>
      </c>
      <c r="G71" s="8">
        <v>4.9999999999999996E-2</v>
      </c>
      <c r="H71" s="8">
        <v>6.4999999999999988E-2</v>
      </c>
      <c r="I71" s="8">
        <v>3.0000000000000002E-2</v>
      </c>
      <c r="J71" s="8">
        <v>3.5000000000000003E-2</v>
      </c>
      <c r="K71" s="8">
        <v>0.04</v>
      </c>
    </row>
    <row r="72" spans="1:11" x14ac:dyDescent="0.25">
      <c r="A72">
        <v>66</v>
      </c>
      <c r="B72" s="8">
        <v>8.5000000000000006E-2</v>
      </c>
      <c r="C72" s="8">
        <v>3.0000000000000002E-2</v>
      </c>
      <c r="D72" s="8">
        <v>6.4999999999999988E-2</v>
      </c>
      <c r="E72" s="8">
        <v>6.4999999999999988E-2</v>
      </c>
      <c r="F72" s="8">
        <v>-5.0000000000000001E-3</v>
      </c>
      <c r="G72" s="8">
        <v>0.04</v>
      </c>
      <c r="H72" s="8">
        <v>5.4999999999999993E-2</v>
      </c>
      <c r="I72" s="8">
        <v>0.08</v>
      </c>
      <c r="J72" s="8">
        <v>4.9999999999999996E-2</v>
      </c>
      <c r="K72" s="8">
        <v>6.9999999999999993E-2</v>
      </c>
    </row>
    <row r="73" spans="1:11" x14ac:dyDescent="0.25">
      <c r="A73">
        <v>67</v>
      </c>
      <c r="B73" s="8">
        <v>6.4999999999999988E-2</v>
      </c>
      <c r="C73" s="8">
        <v>4.9999999999999996E-2</v>
      </c>
      <c r="D73" s="8">
        <v>8.5000000000000006E-2</v>
      </c>
      <c r="E73" s="8">
        <v>3.5000000000000003E-2</v>
      </c>
      <c r="F73" s="8">
        <v>0.04</v>
      </c>
      <c r="G73" s="8">
        <v>4.4999999999999998E-2</v>
      </c>
      <c r="H73" s="8">
        <v>3.0000000000000002E-2</v>
      </c>
      <c r="I73" s="8">
        <v>0.01</v>
      </c>
      <c r="J73" s="8">
        <v>5.0000000000000001E-3</v>
      </c>
      <c r="K73" s="8">
        <v>3.0000000000000002E-2</v>
      </c>
    </row>
    <row r="74" spans="1:11" x14ac:dyDescent="0.25">
      <c r="A74">
        <v>68</v>
      </c>
      <c r="B74" s="8">
        <v>8.5000000000000006E-2</v>
      </c>
      <c r="C74" s="8">
        <v>3.0000000000000002E-2</v>
      </c>
      <c r="D74" s="8">
        <v>4.4999999999999998E-2</v>
      </c>
      <c r="E74" s="8">
        <v>5.9999999999999991E-2</v>
      </c>
      <c r="F74" s="8">
        <v>0.04</v>
      </c>
      <c r="G74" s="8">
        <v>4.4999999999999998E-2</v>
      </c>
      <c r="H74" s="8">
        <v>7.4999999999999997E-2</v>
      </c>
      <c r="I74" s="8">
        <v>5.9999999999999991E-2</v>
      </c>
      <c r="J74" s="8">
        <v>4.4999999999999998E-2</v>
      </c>
      <c r="K74" s="8">
        <v>0.04</v>
      </c>
    </row>
    <row r="75" spans="1:11" x14ac:dyDescent="0.25">
      <c r="A75">
        <v>69</v>
      </c>
      <c r="B75" s="8">
        <v>0.02</v>
      </c>
      <c r="C75" s="8">
        <v>0.04</v>
      </c>
      <c r="D75" s="8">
        <v>5.0000000000000001E-3</v>
      </c>
      <c r="E75" s="8">
        <v>4.4999999999999998E-2</v>
      </c>
      <c r="F75" s="8">
        <v>2.5000000000000001E-2</v>
      </c>
      <c r="G75" s="8">
        <v>9.0000000000000011E-2</v>
      </c>
      <c r="H75" s="8">
        <v>6.4999999999999988E-2</v>
      </c>
      <c r="I75" s="8">
        <v>5.9999999999999991E-2</v>
      </c>
      <c r="J75" s="8">
        <v>5.9999999999999991E-2</v>
      </c>
      <c r="K75" s="8">
        <v>0.08</v>
      </c>
    </row>
    <row r="76" spans="1:11" x14ac:dyDescent="0.25">
      <c r="A76">
        <v>70</v>
      </c>
      <c r="B76" s="8">
        <v>5.4999999999999993E-2</v>
      </c>
      <c r="C76" s="8">
        <v>0.08</v>
      </c>
      <c r="D76" s="8">
        <v>-5.0000000000000001E-3</v>
      </c>
      <c r="E76" s="8">
        <v>0.02</v>
      </c>
      <c r="F76" s="8">
        <v>4.9999999999999996E-2</v>
      </c>
      <c r="G76" s="8">
        <v>3.5000000000000003E-2</v>
      </c>
      <c r="H76" s="8">
        <v>4.9999999999999996E-2</v>
      </c>
      <c r="I76" s="8">
        <v>8.5000000000000006E-2</v>
      </c>
      <c r="J76" s="8">
        <v>4.4999999999999998E-2</v>
      </c>
      <c r="K76" s="8">
        <v>0.02</v>
      </c>
    </row>
    <row r="77" spans="1:11" x14ac:dyDescent="0.25">
      <c r="A77">
        <v>71</v>
      </c>
      <c r="B77" s="8">
        <v>3.5000000000000003E-2</v>
      </c>
      <c r="C77" s="8">
        <v>4.9999999999999996E-2</v>
      </c>
      <c r="D77" s="8">
        <v>5.4999999999999993E-2</v>
      </c>
      <c r="E77" s="8">
        <v>5.4999999999999993E-2</v>
      </c>
      <c r="F77" s="8">
        <v>3.0000000000000002E-2</v>
      </c>
      <c r="G77" s="8">
        <v>3.5000000000000003E-2</v>
      </c>
      <c r="H77" s="8">
        <v>9.0000000000000011E-2</v>
      </c>
      <c r="I77" s="8">
        <v>8.5000000000000006E-2</v>
      </c>
      <c r="J77" s="8">
        <v>4.4999999999999998E-2</v>
      </c>
      <c r="K77" s="8">
        <v>1.4999999999999999E-2</v>
      </c>
    </row>
    <row r="78" spans="1:11" x14ac:dyDescent="0.25">
      <c r="A78">
        <v>72</v>
      </c>
      <c r="B78" s="8">
        <v>3.5000000000000003E-2</v>
      </c>
      <c r="C78" s="8">
        <v>0.02</v>
      </c>
      <c r="D78" s="8">
        <v>0.04</v>
      </c>
      <c r="E78" s="8">
        <v>0.08</v>
      </c>
      <c r="F78" s="8">
        <v>5.9999999999999991E-2</v>
      </c>
      <c r="G78" s="8">
        <v>6.9999999999999993E-2</v>
      </c>
      <c r="H78" s="8">
        <v>6.9999999999999993E-2</v>
      </c>
      <c r="I78" s="8">
        <v>3.5000000000000003E-2</v>
      </c>
      <c r="J78" s="8">
        <v>4.9999999999999996E-2</v>
      </c>
      <c r="K78" s="8">
        <v>9.5000000000000015E-2</v>
      </c>
    </row>
    <row r="79" spans="1:11" x14ac:dyDescent="0.25">
      <c r="A79">
        <v>73</v>
      </c>
      <c r="B79" s="8">
        <v>0.04</v>
      </c>
      <c r="C79" s="8">
        <v>0.04</v>
      </c>
      <c r="D79" s="8">
        <v>4.9999999999999996E-2</v>
      </c>
      <c r="E79" s="8">
        <v>5.9999999999999991E-2</v>
      </c>
      <c r="F79" s="8">
        <v>2.5000000000000001E-2</v>
      </c>
      <c r="G79" s="8">
        <v>4.9999999999999996E-2</v>
      </c>
      <c r="H79" s="8">
        <v>3.5000000000000003E-2</v>
      </c>
      <c r="I79" s="8">
        <v>2.5000000000000001E-2</v>
      </c>
      <c r="J79" s="8">
        <v>3.0000000000000002E-2</v>
      </c>
      <c r="K79" s="8">
        <v>4.4999999999999998E-2</v>
      </c>
    </row>
    <row r="80" spans="1:11" x14ac:dyDescent="0.25">
      <c r="A80">
        <v>74</v>
      </c>
      <c r="B80" s="8">
        <v>6.4999999999999988E-2</v>
      </c>
      <c r="C80" s="8">
        <v>5.4999999999999993E-2</v>
      </c>
      <c r="D80" s="8">
        <v>3.5000000000000003E-2</v>
      </c>
      <c r="E80" s="8">
        <v>0.04</v>
      </c>
      <c r="F80" s="8">
        <v>0.04</v>
      </c>
      <c r="G80" s="8">
        <v>0.02</v>
      </c>
      <c r="H80" s="8">
        <v>3.5000000000000003E-2</v>
      </c>
      <c r="I80" s="8">
        <v>5.4999999999999993E-2</v>
      </c>
      <c r="J80" s="8">
        <v>6.4999999999999988E-2</v>
      </c>
      <c r="K80" s="8">
        <v>9.5000000000000015E-2</v>
      </c>
    </row>
    <row r="81" spans="1:11" x14ac:dyDescent="0.25">
      <c r="A81">
        <v>75</v>
      </c>
      <c r="B81" s="8">
        <v>5.4999999999999993E-2</v>
      </c>
      <c r="C81" s="8">
        <v>5.9999999999999991E-2</v>
      </c>
      <c r="D81" s="8">
        <v>4.4999999999999998E-2</v>
      </c>
      <c r="E81" s="8">
        <v>1.4999999999999999E-2</v>
      </c>
      <c r="F81" s="8">
        <v>3.5000000000000003E-2</v>
      </c>
      <c r="G81" s="8">
        <v>0.01</v>
      </c>
      <c r="H81" s="8">
        <v>5.9999999999999991E-2</v>
      </c>
      <c r="I81" s="8">
        <v>4.9999999999999996E-2</v>
      </c>
      <c r="J81" s="8">
        <v>3.0000000000000002E-2</v>
      </c>
      <c r="K81" s="8">
        <v>0.04</v>
      </c>
    </row>
    <row r="82" spans="1:11" x14ac:dyDescent="0.25">
      <c r="A82">
        <v>76</v>
      </c>
      <c r="B82" s="8">
        <v>5.4999999999999993E-2</v>
      </c>
      <c r="C82" s="8">
        <v>3.0000000000000002E-2</v>
      </c>
      <c r="D82" s="8">
        <v>5.9999999999999991E-2</v>
      </c>
      <c r="E82" s="8">
        <v>6.4999999999999988E-2</v>
      </c>
      <c r="F82" s="8">
        <v>1.4999999999999999E-2</v>
      </c>
      <c r="G82" s="8">
        <v>3.0000000000000002E-2</v>
      </c>
      <c r="H82" s="8">
        <v>5.4999999999999993E-2</v>
      </c>
      <c r="I82" s="8">
        <v>3.5000000000000003E-2</v>
      </c>
      <c r="J82" s="8">
        <v>5.0000000000000001E-3</v>
      </c>
      <c r="K82" s="8">
        <v>3.5000000000000003E-2</v>
      </c>
    </row>
    <row r="83" spans="1:11" x14ac:dyDescent="0.25">
      <c r="A83">
        <v>77</v>
      </c>
      <c r="B83" s="8">
        <v>1.4999999999999999E-2</v>
      </c>
      <c r="C83" s="8">
        <v>0.02</v>
      </c>
      <c r="D83" s="8">
        <v>5.4999999999999993E-2</v>
      </c>
      <c r="E83" s="8">
        <v>5.9999999999999991E-2</v>
      </c>
      <c r="F83" s="8">
        <v>2.5000000000000001E-2</v>
      </c>
      <c r="G83" s="8">
        <v>3.5000000000000003E-2</v>
      </c>
      <c r="H83" s="8">
        <v>2.5000000000000001E-2</v>
      </c>
      <c r="I83" s="8">
        <v>0.04</v>
      </c>
      <c r="J83" s="8">
        <v>2.5000000000000001E-2</v>
      </c>
      <c r="K83" s="8">
        <v>3.5000000000000003E-2</v>
      </c>
    </row>
    <row r="84" spans="1:11" x14ac:dyDescent="0.25">
      <c r="A84">
        <v>78</v>
      </c>
      <c r="B84" s="8">
        <v>8.5000000000000006E-2</v>
      </c>
      <c r="C84" s="8">
        <v>2.5000000000000001E-2</v>
      </c>
      <c r="D84" s="8">
        <v>3.0000000000000002E-2</v>
      </c>
      <c r="E84" s="8">
        <v>5.9999999999999991E-2</v>
      </c>
      <c r="F84" s="8">
        <v>3.0000000000000002E-2</v>
      </c>
      <c r="G84" s="8">
        <v>3.0000000000000002E-2</v>
      </c>
      <c r="H84" s="8">
        <v>5.4999999999999993E-2</v>
      </c>
      <c r="I84" s="8">
        <v>3.5000000000000003E-2</v>
      </c>
      <c r="J84" s="8">
        <v>5.4999999999999993E-2</v>
      </c>
      <c r="K84" s="8">
        <v>5.9999999999999991E-2</v>
      </c>
    </row>
    <row r="85" spans="1:11" x14ac:dyDescent="0.25">
      <c r="A85">
        <v>79</v>
      </c>
      <c r="B85" s="8">
        <v>0</v>
      </c>
      <c r="C85" s="8">
        <v>6.4999999999999988E-2</v>
      </c>
      <c r="D85" s="8">
        <v>4.9999999999999996E-2</v>
      </c>
      <c r="E85" s="8">
        <v>9.5000000000000015E-2</v>
      </c>
      <c r="F85" s="8">
        <v>0.04</v>
      </c>
      <c r="G85" s="8">
        <v>3.0000000000000002E-2</v>
      </c>
      <c r="H85" s="8">
        <v>6.9999999999999993E-2</v>
      </c>
      <c r="I85" s="8">
        <v>0</v>
      </c>
      <c r="J85" s="8">
        <v>0.04</v>
      </c>
      <c r="K85" s="8">
        <v>3.5000000000000003E-2</v>
      </c>
    </row>
    <row r="86" spans="1:11" x14ac:dyDescent="0.25">
      <c r="A86">
        <v>80</v>
      </c>
      <c r="B86" s="8">
        <v>3.0000000000000002E-2</v>
      </c>
      <c r="C86" s="8">
        <v>5.4999999999999993E-2</v>
      </c>
      <c r="D86" s="8">
        <v>0.02</v>
      </c>
      <c r="E86" s="8">
        <v>0.04</v>
      </c>
      <c r="F86" s="8">
        <v>4.9999999999999996E-2</v>
      </c>
      <c r="G86" s="8">
        <v>0.08</v>
      </c>
      <c r="H86" s="8">
        <v>4.4999999999999998E-2</v>
      </c>
      <c r="I86" s="8">
        <v>0.04</v>
      </c>
      <c r="J86" s="8">
        <v>3.5000000000000003E-2</v>
      </c>
      <c r="K86" s="8">
        <v>4.4999999999999998E-2</v>
      </c>
    </row>
    <row r="87" spans="1:11" x14ac:dyDescent="0.25">
      <c r="A87">
        <v>81</v>
      </c>
      <c r="B87" s="8">
        <v>5.4999999999999993E-2</v>
      </c>
      <c r="C87" s="8">
        <v>4.4999999999999998E-2</v>
      </c>
      <c r="D87" s="8">
        <v>1.4999999999999999E-2</v>
      </c>
      <c r="E87" s="8">
        <v>3.5000000000000003E-2</v>
      </c>
      <c r="F87" s="8">
        <v>-5.0000000000000001E-3</v>
      </c>
      <c r="G87" s="8">
        <v>6.9999999999999993E-2</v>
      </c>
      <c r="H87" s="8">
        <v>6.9999999999999993E-2</v>
      </c>
      <c r="I87" s="8">
        <v>3.5000000000000003E-2</v>
      </c>
      <c r="J87" s="8">
        <v>9.0000000000000011E-2</v>
      </c>
      <c r="K87" s="8">
        <v>5.9999999999999991E-2</v>
      </c>
    </row>
    <row r="88" spans="1:11" x14ac:dyDescent="0.25">
      <c r="A88">
        <v>82</v>
      </c>
      <c r="B88" s="8">
        <v>5.9999999999999991E-2</v>
      </c>
      <c r="C88" s="8">
        <v>2.5000000000000001E-2</v>
      </c>
      <c r="D88" s="8">
        <v>5.4999999999999993E-2</v>
      </c>
      <c r="E88" s="8">
        <v>5.0000000000000001E-3</v>
      </c>
      <c r="F88" s="8">
        <v>4.9999999999999996E-2</v>
      </c>
      <c r="G88" s="8">
        <v>2.5000000000000001E-2</v>
      </c>
      <c r="H88" s="8">
        <v>5.9999999999999991E-2</v>
      </c>
      <c r="I88" s="8">
        <v>3.0000000000000002E-2</v>
      </c>
      <c r="J88" s="8">
        <v>0.02</v>
      </c>
      <c r="K88" s="8">
        <v>4.4999999999999998E-2</v>
      </c>
    </row>
    <row r="89" spans="1:11" x14ac:dyDescent="0.25">
      <c r="A89">
        <v>83</v>
      </c>
      <c r="B89" s="8">
        <v>5.4999999999999993E-2</v>
      </c>
      <c r="C89" s="8">
        <v>7.4999999999999997E-2</v>
      </c>
      <c r="D89" s="8">
        <v>3.0000000000000002E-2</v>
      </c>
      <c r="E89" s="8">
        <v>5.4999999999999993E-2</v>
      </c>
      <c r="F89" s="8">
        <v>0.02</v>
      </c>
      <c r="G89" s="8">
        <v>2.5000000000000001E-2</v>
      </c>
      <c r="H89" s="8">
        <v>0.04</v>
      </c>
      <c r="I89" s="8">
        <v>0.04</v>
      </c>
      <c r="J89" s="8">
        <v>0.02</v>
      </c>
      <c r="K89" s="8">
        <v>4.4999999999999998E-2</v>
      </c>
    </row>
    <row r="90" spans="1:11" x14ac:dyDescent="0.25">
      <c r="A90">
        <v>84</v>
      </c>
      <c r="B90" s="8">
        <v>4.9999999999999996E-2</v>
      </c>
      <c r="C90" s="8">
        <v>5.4999999999999993E-2</v>
      </c>
      <c r="D90" s="8">
        <v>6.4999999999999988E-2</v>
      </c>
      <c r="E90" s="8">
        <v>5.4999999999999993E-2</v>
      </c>
      <c r="F90" s="8">
        <v>5.9999999999999991E-2</v>
      </c>
      <c r="G90" s="8">
        <v>0.01</v>
      </c>
      <c r="H90" s="8">
        <v>0.04</v>
      </c>
      <c r="I90" s="8">
        <v>0.04</v>
      </c>
      <c r="J90" s="8">
        <v>6.9999999999999993E-2</v>
      </c>
      <c r="K90" s="8">
        <v>2.5000000000000001E-2</v>
      </c>
    </row>
    <row r="91" spans="1:11" x14ac:dyDescent="0.25">
      <c r="A91">
        <v>85</v>
      </c>
      <c r="B91" s="8">
        <v>6.9999999999999993E-2</v>
      </c>
      <c r="C91" s="8">
        <v>6.9999999999999993E-2</v>
      </c>
      <c r="D91" s="8">
        <v>4.4999999999999998E-2</v>
      </c>
      <c r="E91" s="8">
        <v>5.4999999999999993E-2</v>
      </c>
      <c r="F91" s="8">
        <v>2.5000000000000001E-2</v>
      </c>
      <c r="G91" s="8">
        <v>3.5000000000000003E-2</v>
      </c>
      <c r="H91" s="8">
        <v>1.4999999999999999E-2</v>
      </c>
      <c r="I91" s="8">
        <v>8.5000000000000006E-2</v>
      </c>
      <c r="J91" s="8">
        <v>2.5000000000000001E-2</v>
      </c>
      <c r="K91" s="8">
        <v>4.9999999999999996E-2</v>
      </c>
    </row>
    <row r="92" spans="1:11" x14ac:dyDescent="0.25">
      <c r="A92">
        <v>86</v>
      </c>
      <c r="B92" s="8">
        <v>4.4999999999999998E-2</v>
      </c>
      <c r="C92" s="8">
        <v>4.9999999999999996E-2</v>
      </c>
      <c r="D92" s="8">
        <v>0.04</v>
      </c>
      <c r="E92" s="8">
        <v>8.5000000000000006E-2</v>
      </c>
      <c r="F92" s="8">
        <v>5.9999999999999991E-2</v>
      </c>
      <c r="G92" s="8">
        <v>3.0000000000000002E-2</v>
      </c>
      <c r="H92" s="8">
        <v>0.04</v>
      </c>
      <c r="I92" s="8">
        <v>0.04</v>
      </c>
      <c r="J92" s="8">
        <v>0.02</v>
      </c>
      <c r="K92" s="8">
        <v>7.4999999999999997E-2</v>
      </c>
    </row>
    <row r="93" spans="1:11" x14ac:dyDescent="0.25">
      <c r="A93">
        <v>87</v>
      </c>
      <c r="B93" s="8">
        <v>0.04</v>
      </c>
      <c r="C93" s="8">
        <v>4.9999999999999996E-2</v>
      </c>
      <c r="D93" s="8">
        <v>3.0000000000000002E-2</v>
      </c>
      <c r="E93" s="8">
        <v>5.0000000000000001E-3</v>
      </c>
      <c r="F93" s="8">
        <v>5.4999999999999993E-2</v>
      </c>
      <c r="G93" s="8">
        <v>4.4999999999999998E-2</v>
      </c>
      <c r="H93" s="8">
        <v>0.08</v>
      </c>
      <c r="I93" s="8">
        <v>4.9999999999999996E-2</v>
      </c>
      <c r="J93" s="8">
        <v>3.5000000000000003E-2</v>
      </c>
      <c r="K93" s="8">
        <v>4.9999999999999996E-2</v>
      </c>
    </row>
    <row r="94" spans="1:11" x14ac:dyDescent="0.25">
      <c r="A94">
        <v>88</v>
      </c>
      <c r="B94" s="8">
        <v>3.0000000000000002E-2</v>
      </c>
      <c r="C94" s="8">
        <v>5.9999999999999991E-2</v>
      </c>
      <c r="D94" s="8">
        <v>2.5000000000000001E-2</v>
      </c>
      <c r="E94" s="8">
        <v>6.4999999999999988E-2</v>
      </c>
      <c r="F94" s="8">
        <v>4.9999999999999996E-2</v>
      </c>
      <c r="G94" s="8">
        <v>3.0000000000000002E-2</v>
      </c>
      <c r="H94" s="8">
        <v>4.9999999999999996E-2</v>
      </c>
      <c r="I94" s="8">
        <v>0.02</v>
      </c>
      <c r="J94" s="8">
        <v>4.4999999999999998E-2</v>
      </c>
      <c r="K94" s="8">
        <v>4.4999999999999998E-2</v>
      </c>
    </row>
    <row r="95" spans="1:11" x14ac:dyDescent="0.25">
      <c r="A95">
        <v>89</v>
      </c>
      <c r="B95" s="8">
        <v>0.01</v>
      </c>
      <c r="C95" s="8">
        <v>1.4999999999999999E-2</v>
      </c>
      <c r="D95" s="8">
        <v>6.4999999999999988E-2</v>
      </c>
      <c r="E95" s="8">
        <v>0</v>
      </c>
      <c r="F95" s="8">
        <v>4.4999999999999998E-2</v>
      </c>
      <c r="G95" s="8">
        <v>6.4999999999999988E-2</v>
      </c>
      <c r="H95" s="8">
        <v>9.5000000000000015E-2</v>
      </c>
      <c r="I95" s="8">
        <v>0.08</v>
      </c>
      <c r="J95" s="8">
        <v>7.4999999999999997E-2</v>
      </c>
      <c r="K95" s="8">
        <v>4.9999999999999996E-2</v>
      </c>
    </row>
    <row r="96" spans="1:11" x14ac:dyDescent="0.25">
      <c r="A96">
        <v>90</v>
      </c>
      <c r="B96" s="8">
        <v>4.9999999999999996E-2</v>
      </c>
      <c r="C96" s="8">
        <v>6.4999999999999988E-2</v>
      </c>
      <c r="D96" s="8">
        <v>4.4999999999999998E-2</v>
      </c>
      <c r="E96" s="8">
        <v>6.4999999999999988E-2</v>
      </c>
      <c r="F96" s="8">
        <v>0.04</v>
      </c>
      <c r="G96" s="8">
        <v>2.5000000000000001E-2</v>
      </c>
      <c r="H96" s="8">
        <v>5.4999999999999993E-2</v>
      </c>
      <c r="I96" s="8">
        <v>7.4999999999999997E-2</v>
      </c>
      <c r="J96" s="8">
        <v>0.04</v>
      </c>
      <c r="K96" s="8">
        <v>6.4999999999999988E-2</v>
      </c>
    </row>
    <row r="97" spans="1:11" x14ac:dyDescent="0.25">
      <c r="A97">
        <v>91</v>
      </c>
      <c r="B97" s="8">
        <v>4.9999999999999996E-2</v>
      </c>
      <c r="C97" s="8">
        <v>6.4999999999999988E-2</v>
      </c>
      <c r="D97" s="8">
        <v>6.4999999999999988E-2</v>
      </c>
      <c r="E97" s="8">
        <v>2.5000000000000001E-2</v>
      </c>
      <c r="F97" s="8">
        <v>5.4999999999999993E-2</v>
      </c>
      <c r="G97" s="8">
        <v>5.4999999999999993E-2</v>
      </c>
      <c r="H97" s="8">
        <v>5.4999999999999993E-2</v>
      </c>
      <c r="I97" s="8">
        <v>3.5000000000000003E-2</v>
      </c>
      <c r="J97" s="8">
        <v>4.9999999999999996E-2</v>
      </c>
      <c r="K97" s="8">
        <v>4.4999999999999998E-2</v>
      </c>
    </row>
    <row r="98" spans="1:11" x14ac:dyDescent="0.25">
      <c r="A98">
        <v>92</v>
      </c>
      <c r="B98" s="8">
        <v>0.04</v>
      </c>
      <c r="C98" s="8">
        <v>7.4999999999999997E-2</v>
      </c>
      <c r="D98" s="8">
        <v>6.4999999999999988E-2</v>
      </c>
      <c r="E98" s="8">
        <v>6.9999999999999993E-2</v>
      </c>
      <c r="F98" s="8">
        <v>1.4999999999999999E-2</v>
      </c>
      <c r="G98" s="8">
        <v>3.5000000000000003E-2</v>
      </c>
      <c r="H98" s="8">
        <v>4.4999999999999998E-2</v>
      </c>
      <c r="I98" s="8">
        <v>0.04</v>
      </c>
      <c r="J98" s="8">
        <v>7.4999999999999997E-2</v>
      </c>
      <c r="K98" s="8">
        <v>6.9999999999999993E-2</v>
      </c>
    </row>
    <row r="99" spans="1:11" x14ac:dyDescent="0.25">
      <c r="A99">
        <v>93</v>
      </c>
      <c r="B99" s="8">
        <v>1.4999999999999999E-2</v>
      </c>
      <c r="C99" s="8">
        <v>5.9999999999999991E-2</v>
      </c>
      <c r="D99" s="8">
        <v>0.04</v>
      </c>
      <c r="E99" s="8">
        <v>0.04</v>
      </c>
      <c r="F99" s="8">
        <v>5.4999999999999993E-2</v>
      </c>
      <c r="G99" s="8">
        <v>0.04</v>
      </c>
      <c r="H99" s="8">
        <v>4.4999999999999998E-2</v>
      </c>
      <c r="I99" s="8">
        <v>4.4999999999999998E-2</v>
      </c>
      <c r="J99" s="8">
        <v>4.4999999999999998E-2</v>
      </c>
      <c r="K99" s="8">
        <v>4.9999999999999996E-2</v>
      </c>
    </row>
    <row r="100" spans="1:11" x14ac:dyDescent="0.25">
      <c r="A100">
        <v>94</v>
      </c>
      <c r="B100" s="8">
        <v>3.5000000000000003E-2</v>
      </c>
      <c r="C100" s="8">
        <v>0.04</v>
      </c>
      <c r="D100" s="8">
        <v>4.4999999999999998E-2</v>
      </c>
      <c r="E100" s="8">
        <v>9.0000000000000011E-2</v>
      </c>
      <c r="F100" s="8">
        <v>3.5000000000000003E-2</v>
      </c>
      <c r="G100" s="8">
        <v>2.5000000000000001E-2</v>
      </c>
      <c r="H100" s="8">
        <v>0.04</v>
      </c>
      <c r="I100" s="8">
        <v>0.04</v>
      </c>
      <c r="J100" s="8">
        <v>3.5000000000000003E-2</v>
      </c>
      <c r="K100" s="8">
        <v>0.04</v>
      </c>
    </row>
    <row r="101" spans="1:11" x14ac:dyDescent="0.25">
      <c r="A101">
        <v>95</v>
      </c>
      <c r="B101" s="8">
        <v>1.4999999999999999E-2</v>
      </c>
      <c r="C101" s="8">
        <v>5.4999999999999993E-2</v>
      </c>
      <c r="D101" s="8">
        <v>3.5000000000000003E-2</v>
      </c>
      <c r="E101" s="8">
        <v>4.4999999999999998E-2</v>
      </c>
      <c r="F101" s="8">
        <v>3.0000000000000002E-2</v>
      </c>
      <c r="G101" s="8">
        <v>8.5000000000000006E-2</v>
      </c>
      <c r="H101" s="8">
        <v>0.08</v>
      </c>
      <c r="I101" s="8">
        <v>4.4999999999999998E-2</v>
      </c>
      <c r="J101" s="8">
        <v>3.5000000000000003E-2</v>
      </c>
      <c r="K101" s="8">
        <v>0.02</v>
      </c>
    </row>
    <row r="102" spans="1:11" x14ac:dyDescent="0.25">
      <c r="A102">
        <v>96</v>
      </c>
      <c r="B102" s="8">
        <v>4.4999999999999998E-2</v>
      </c>
      <c r="C102" s="8">
        <v>0.08</v>
      </c>
      <c r="D102" s="8">
        <v>6.4999999999999988E-2</v>
      </c>
      <c r="E102" s="8">
        <v>3.5000000000000003E-2</v>
      </c>
      <c r="F102" s="8">
        <v>2.5000000000000001E-2</v>
      </c>
      <c r="G102" s="8">
        <v>0.04</v>
      </c>
      <c r="H102" s="8">
        <v>5.9999999999999991E-2</v>
      </c>
      <c r="I102" s="8">
        <v>0.04</v>
      </c>
      <c r="J102" s="8">
        <v>0.01</v>
      </c>
      <c r="K102" s="8">
        <v>3.5000000000000003E-2</v>
      </c>
    </row>
    <row r="103" spans="1:11" x14ac:dyDescent="0.25">
      <c r="A103">
        <v>97</v>
      </c>
      <c r="B103" s="8">
        <v>0.01</v>
      </c>
      <c r="C103" s="8">
        <v>5.4999999999999993E-2</v>
      </c>
      <c r="D103" s="8">
        <v>0.08</v>
      </c>
      <c r="E103" s="8">
        <v>6.9999999999999993E-2</v>
      </c>
      <c r="F103" s="8">
        <v>-5.0000000000000001E-3</v>
      </c>
      <c r="G103" s="8">
        <v>0.08</v>
      </c>
      <c r="H103" s="8">
        <v>3.5000000000000003E-2</v>
      </c>
      <c r="I103" s="8">
        <v>1.4999999999999999E-2</v>
      </c>
      <c r="J103" s="8">
        <v>7.4999999999999997E-2</v>
      </c>
      <c r="K103" s="8">
        <v>5.9999999999999991E-2</v>
      </c>
    </row>
    <row r="104" spans="1:11" x14ac:dyDescent="0.25">
      <c r="A104">
        <v>98</v>
      </c>
      <c r="B104" s="8">
        <v>4.9999999999999996E-2</v>
      </c>
      <c r="C104" s="8">
        <v>7.4999999999999997E-2</v>
      </c>
      <c r="D104" s="8">
        <v>4.9999999999999996E-2</v>
      </c>
      <c r="E104" s="8">
        <v>4.9999999999999996E-2</v>
      </c>
      <c r="F104" s="8">
        <v>4.9999999999999996E-2</v>
      </c>
      <c r="G104" s="8">
        <v>4.4999999999999998E-2</v>
      </c>
      <c r="H104" s="8">
        <v>6.9999999999999993E-2</v>
      </c>
      <c r="I104" s="8">
        <v>4.9999999999999996E-2</v>
      </c>
      <c r="J104" s="8">
        <v>4.9999999999999996E-2</v>
      </c>
      <c r="K104" s="8">
        <v>3.0000000000000002E-2</v>
      </c>
    </row>
    <row r="105" spans="1:11" x14ac:dyDescent="0.25">
      <c r="A105">
        <v>99</v>
      </c>
      <c r="B105" s="8">
        <v>6.4999999999999988E-2</v>
      </c>
      <c r="C105" s="8">
        <v>4.4999999999999998E-2</v>
      </c>
      <c r="D105" s="8">
        <v>0.04</v>
      </c>
      <c r="E105" s="8">
        <v>0.04</v>
      </c>
      <c r="F105" s="8">
        <v>5.9999999999999991E-2</v>
      </c>
      <c r="G105" s="8">
        <v>4.9999999999999996E-2</v>
      </c>
      <c r="H105" s="8">
        <v>4.9999999999999996E-2</v>
      </c>
      <c r="I105" s="8">
        <v>5.9999999999999991E-2</v>
      </c>
      <c r="J105" s="8">
        <v>5.4999999999999993E-2</v>
      </c>
      <c r="K105" s="8">
        <v>3.5000000000000003E-2</v>
      </c>
    </row>
    <row r="106" spans="1:11" x14ac:dyDescent="0.25">
      <c r="A106">
        <v>100</v>
      </c>
      <c r="B106" s="8">
        <v>0.01</v>
      </c>
      <c r="C106" s="8">
        <v>1.4999999999999999E-2</v>
      </c>
      <c r="D106" s="8">
        <v>5.9999999999999991E-2</v>
      </c>
      <c r="E106" s="8">
        <v>1.4999999999999999E-2</v>
      </c>
      <c r="F106" s="8">
        <v>0.02</v>
      </c>
      <c r="G106" s="8">
        <v>3.5000000000000003E-2</v>
      </c>
      <c r="H106" s="8">
        <v>5.4999999999999993E-2</v>
      </c>
      <c r="I106" s="8">
        <v>5.4999999999999993E-2</v>
      </c>
      <c r="J106" s="8">
        <v>3.5000000000000003E-2</v>
      </c>
      <c r="K106" s="8">
        <v>4.4999999999999998E-2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C2:AE109"/>
  <sheetViews>
    <sheetView zoomScaleNormal="100" workbookViewId="0"/>
  </sheetViews>
  <sheetFormatPr defaultRowHeight="15" x14ac:dyDescent="0.25"/>
  <cols>
    <col min="3" max="3" width="28.85546875" bestFit="1" customWidth="1"/>
    <col min="16" max="16" width="28.85546875" bestFit="1" customWidth="1"/>
  </cols>
  <sheetData>
    <row r="2" spans="3:31" x14ac:dyDescent="0.25">
      <c r="H2" s="10" t="s">
        <v>3</v>
      </c>
      <c r="U2" s="10" t="s">
        <v>3</v>
      </c>
    </row>
    <row r="3" spans="3:31" x14ac:dyDescent="0.25">
      <c r="C3" t="s">
        <v>4</v>
      </c>
      <c r="D3" s="2">
        <v>100</v>
      </c>
      <c r="H3" s="10" t="s">
        <v>24</v>
      </c>
      <c r="P3" t="s">
        <v>4</v>
      </c>
      <c r="Q3" s="2">
        <v>100</v>
      </c>
      <c r="U3" s="10" t="s">
        <v>25</v>
      </c>
    </row>
    <row r="4" spans="3:31" x14ac:dyDescent="0.25">
      <c r="H4" s="10" t="s">
        <v>5</v>
      </c>
      <c r="Q4" s="3"/>
      <c r="U4" s="10" t="s">
        <v>5</v>
      </c>
    </row>
    <row r="5" spans="3:31" x14ac:dyDescent="0.25">
      <c r="P5" t="s">
        <v>6</v>
      </c>
      <c r="Q5" s="4">
        <v>0.03</v>
      </c>
    </row>
    <row r="7" spans="3:31" x14ac:dyDescent="0.25">
      <c r="D7" s="11" t="s">
        <v>7</v>
      </c>
      <c r="Q7" s="11" t="s">
        <v>8</v>
      </c>
    </row>
    <row r="8" spans="3:31" x14ac:dyDescent="0.25">
      <c r="D8" t="s">
        <v>1</v>
      </c>
      <c r="Q8" t="s">
        <v>1</v>
      </c>
    </row>
    <row r="9" spans="3:31" x14ac:dyDescent="0.25">
      <c r="C9" t="s">
        <v>2</v>
      </c>
      <c r="D9" s="1">
        <v>0</v>
      </c>
      <c r="E9" s="1">
        <v>1</v>
      </c>
      <c r="F9" s="1">
        <v>2</v>
      </c>
      <c r="G9" s="1">
        <v>3</v>
      </c>
      <c r="H9" s="1">
        <v>4</v>
      </c>
      <c r="I9" s="1">
        <v>5</v>
      </c>
      <c r="J9" s="1">
        <v>6</v>
      </c>
      <c r="K9" s="1">
        <v>7</v>
      </c>
      <c r="L9" s="1">
        <v>8</v>
      </c>
      <c r="M9" s="1">
        <v>9</v>
      </c>
      <c r="N9" s="1">
        <v>10</v>
      </c>
      <c r="P9" t="s">
        <v>2</v>
      </c>
      <c r="Q9" s="1">
        <v>0</v>
      </c>
      <c r="R9" s="1">
        <v>1</v>
      </c>
      <c r="S9" s="1">
        <v>2</v>
      </c>
      <c r="T9" s="1">
        <v>3</v>
      </c>
      <c r="U9" s="1">
        <v>4</v>
      </c>
      <c r="V9" s="1">
        <v>5</v>
      </c>
      <c r="W9" s="1">
        <v>6</v>
      </c>
      <c r="X9" s="1">
        <v>7</v>
      </c>
      <c r="Y9" s="1">
        <v>8</v>
      </c>
      <c r="Z9" s="1">
        <v>9</v>
      </c>
      <c r="AA9" s="1">
        <v>10</v>
      </c>
      <c r="AC9" t="s">
        <v>9</v>
      </c>
    </row>
    <row r="10" spans="3:31" x14ac:dyDescent="0.25">
      <c r="C10">
        <v>1</v>
      </c>
      <c r="D10" s="5">
        <f>$D$3</f>
        <v>100</v>
      </c>
      <c r="E10" s="5">
        <f>D10*(1+'Q1 data'!B7)</f>
        <v>104</v>
      </c>
      <c r="F10" s="5">
        <f>E10*(1+'Q1 data'!C7)</f>
        <v>103.48</v>
      </c>
      <c r="G10" s="5">
        <f>F10*(1+'Q1 data'!D7)</f>
        <v>109.68880000000001</v>
      </c>
      <c r="H10" s="5">
        <f>G10*(1+'Q1 data'!E7)</f>
        <v>114.624796</v>
      </c>
      <c r="I10" s="5">
        <f>H10*(1+'Q1 data'!F7)</f>
        <v>124.94102764000002</v>
      </c>
      <c r="J10" s="5">
        <f>I10*(1+'Q1 data'!G7)</f>
        <v>133.68689957480004</v>
      </c>
      <c r="K10" s="5">
        <f>J10*(1+'Q1 data'!H7)</f>
        <v>141.03967905141403</v>
      </c>
      <c r="L10" s="5">
        <f>K10*(1+'Q1 data'!I7)</f>
        <v>143.15527423718521</v>
      </c>
      <c r="M10" s="5">
        <f>L10*(1+'Q1 data'!J7)</f>
        <v>151.0288143202304</v>
      </c>
      <c r="N10" s="5">
        <f>M10*(1+'Q1 data'!K7)</f>
        <v>158.58025503624191</v>
      </c>
      <c r="P10">
        <v>1</v>
      </c>
      <c r="Q10" s="5">
        <f>$D$3</f>
        <v>100</v>
      </c>
      <c r="R10" s="5">
        <f>Q10*(1+MAX('Q1 data'!B7,$Q$5))</f>
        <v>104</v>
      </c>
      <c r="S10" s="5">
        <f>R10*(1+MAX('Q1 data'!C7,$Q$5))</f>
        <v>107.12</v>
      </c>
      <c r="T10" s="5">
        <f>S10*(1+MAX('Q1 data'!D7,$Q$5))</f>
        <v>113.5472</v>
      </c>
      <c r="U10" s="5">
        <f>T10*(1+MAX('Q1 data'!E7,$Q$5))</f>
        <v>118.656824</v>
      </c>
      <c r="V10" s="5">
        <f>U10*(1+MAX('Q1 data'!F7,$Q$5))</f>
        <v>129.33593816000001</v>
      </c>
      <c r="W10" s="5">
        <f>V10*(1+MAX('Q1 data'!G7,$Q$5))</f>
        <v>138.38945383120003</v>
      </c>
      <c r="X10" s="5">
        <f>W10*(1+MAX('Q1 data'!H7,$Q$5))</f>
        <v>146.00087379191604</v>
      </c>
      <c r="Y10" s="5">
        <f>X10*(1+MAX('Q1 data'!I7,$Q$5))</f>
        <v>150.38090000567351</v>
      </c>
      <c r="Z10" s="5">
        <f>Y10*(1+MAX('Q1 data'!J7,$Q$5))</f>
        <v>158.65184950598555</v>
      </c>
      <c r="AA10" s="5">
        <f>Z10*(1+MAX('Q1 data'!K7,$Q$5))</f>
        <v>166.58444198128484</v>
      </c>
      <c r="AC10" s="5">
        <f>AA10-N10</f>
        <v>8.0041869450429317</v>
      </c>
      <c r="AE10" s="10" t="s">
        <v>10</v>
      </c>
    </row>
    <row r="11" spans="3:31" x14ac:dyDescent="0.25">
      <c r="C11">
        <v>2</v>
      </c>
      <c r="D11" s="5">
        <f t="shared" ref="D11:D74" si="0">$D$3</f>
        <v>100</v>
      </c>
      <c r="E11" s="5">
        <f>D11*(1+'Q1 data'!B8)</f>
        <v>102.49999999999999</v>
      </c>
      <c r="F11" s="5">
        <f>E11*(1+'Q1 data'!C8)</f>
        <v>105.57499999999999</v>
      </c>
      <c r="G11" s="5">
        <f>F11*(1+'Q1 data'!D8)</f>
        <v>110.85374999999999</v>
      </c>
      <c r="H11" s="5">
        <f>G11*(1+'Q1 data'!E8)</f>
        <v>116.95070624999998</v>
      </c>
      <c r="I11" s="5">
        <f>H11*(1+'Q1 data'!F8)</f>
        <v>126.30676274999999</v>
      </c>
      <c r="J11" s="5">
        <f>I11*(1+'Q1 data'!G8)</f>
        <v>133.25363470124998</v>
      </c>
      <c r="K11" s="5">
        <f>J11*(1+'Q1 data'!H8)</f>
        <v>138.58378008929998</v>
      </c>
      <c r="L11" s="5">
        <f>K11*(1+'Q1 data'!I8)</f>
        <v>140.66253679063945</v>
      </c>
      <c r="M11" s="5">
        <f>L11*(1+'Q1 data'!J8)</f>
        <v>142.77247484249904</v>
      </c>
      <c r="N11" s="5">
        <f>M11*(1+'Q1 data'!K8)</f>
        <v>153.48041045568647</v>
      </c>
      <c r="P11">
        <v>2</v>
      </c>
      <c r="Q11" s="5">
        <f t="shared" ref="Q11:Q74" si="1">$D$3</f>
        <v>100</v>
      </c>
      <c r="R11" s="5">
        <f>Q11*(1+MAX('Q1 data'!B8,$Q$5))</f>
        <v>103</v>
      </c>
      <c r="S11" s="5">
        <f>R11*(1+MAX('Q1 data'!C8,$Q$5))</f>
        <v>106.09</v>
      </c>
      <c r="T11" s="5">
        <f>S11*(1+MAX('Q1 data'!D8,$Q$5))</f>
        <v>111.39450000000001</v>
      </c>
      <c r="U11" s="5">
        <f>T11*(1+MAX('Q1 data'!E8,$Q$5))</f>
        <v>117.5211975</v>
      </c>
      <c r="V11" s="5">
        <f>U11*(1+MAX('Q1 data'!F8,$Q$5))</f>
        <v>126.92289330000001</v>
      </c>
      <c r="W11" s="5">
        <f>V11*(1+MAX('Q1 data'!G8,$Q$5))</f>
        <v>133.90365243150001</v>
      </c>
      <c r="X11" s="5">
        <f>W11*(1+MAX('Q1 data'!H8,$Q$5))</f>
        <v>139.25979852876</v>
      </c>
      <c r="Y11" s="5">
        <f>X11*(1+MAX('Q1 data'!I8,$Q$5))</f>
        <v>143.4375924846228</v>
      </c>
      <c r="Z11" s="5">
        <f>Y11*(1+MAX('Q1 data'!J8,$Q$5))</f>
        <v>147.74072025916149</v>
      </c>
      <c r="AA11" s="5">
        <f>Z11*(1+MAX('Q1 data'!K8,$Q$5))</f>
        <v>158.82127427859859</v>
      </c>
      <c r="AC11" s="5">
        <f t="shared" ref="AC11:AC74" si="2">AA11-N11</f>
        <v>5.3408638229121266</v>
      </c>
      <c r="AE11" s="10" t="s">
        <v>27</v>
      </c>
    </row>
    <row r="12" spans="3:31" x14ac:dyDescent="0.25">
      <c r="C12">
        <v>3</v>
      </c>
      <c r="D12" s="5">
        <f t="shared" si="0"/>
        <v>100</v>
      </c>
      <c r="E12" s="5">
        <f>D12*(1+'Q1 data'!B9)</f>
        <v>103.49999999999999</v>
      </c>
      <c r="F12" s="5">
        <f>E12*(1+'Q1 data'!C9)</f>
        <v>110.74499999999999</v>
      </c>
      <c r="G12" s="5">
        <f>F12*(1+'Q1 data'!D9)</f>
        <v>115.17479999999999</v>
      </c>
      <c r="H12" s="5">
        <f>G12*(1+'Q1 data'!E9)</f>
        <v>119.20591799999998</v>
      </c>
      <c r="I12" s="5">
        <f>H12*(1+'Q1 data'!F9)</f>
        <v>124.57018430999997</v>
      </c>
      <c r="J12" s="5">
        <f>I12*(1+'Q1 data'!G9)</f>
        <v>133.91294813324996</v>
      </c>
      <c r="K12" s="5">
        <f>J12*(1+'Q1 data'!H9)</f>
        <v>138.59990131791369</v>
      </c>
      <c r="L12" s="5">
        <f>K12*(1+'Q1 data'!I9)</f>
        <v>144.8368968772198</v>
      </c>
      <c r="M12" s="5">
        <f>L12*(1+'Q1 data'!J9)</f>
        <v>151.35455723669469</v>
      </c>
      <c r="N12" s="5">
        <f>M12*(1+'Q1 data'!K9)</f>
        <v>158.16551231234592</v>
      </c>
      <c r="P12">
        <v>3</v>
      </c>
      <c r="Q12" s="5">
        <f t="shared" si="1"/>
        <v>100</v>
      </c>
      <c r="R12" s="5">
        <f>Q12*(1+MAX('Q1 data'!B9,$Q$5))</f>
        <v>103.49999999999999</v>
      </c>
      <c r="S12" s="5">
        <f>R12*(1+MAX('Q1 data'!C9,$Q$5))</f>
        <v>110.74499999999999</v>
      </c>
      <c r="T12" s="5">
        <f>S12*(1+MAX('Q1 data'!D9,$Q$5))</f>
        <v>115.17479999999999</v>
      </c>
      <c r="U12" s="5">
        <f>T12*(1+MAX('Q1 data'!E9,$Q$5))</f>
        <v>119.20591799999998</v>
      </c>
      <c r="V12" s="5">
        <f>U12*(1+MAX('Q1 data'!F9,$Q$5))</f>
        <v>124.57018430999997</v>
      </c>
      <c r="W12" s="5">
        <f>V12*(1+MAX('Q1 data'!G9,$Q$5))</f>
        <v>133.91294813324996</v>
      </c>
      <c r="X12" s="5">
        <f>W12*(1+MAX('Q1 data'!H9,$Q$5))</f>
        <v>138.59990131791369</v>
      </c>
      <c r="Y12" s="5">
        <f>X12*(1+MAX('Q1 data'!I9,$Q$5))</f>
        <v>144.8368968772198</v>
      </c>
      <c r="Z12" s="5">
        <f>Y12*(1+MAX('Q1 data'!J9,$Q$5))</f>
        <v>151.35455723669469</v>
      </c>
      <c r="AA12" s="5">
        <f>Z12*(1+MAX('Q1 data'!K9,$Q$5))</f>
        <v>158.16551231234592</v>
      </c>
      <c r="AC12" s="5">
        <f t="shared" si="2"/>
        <v>0</v>
      </c>
    </row>
    <row r="13" spans="3:31" x14ac:dyDescent="0.25">
      <c r="C13">
        <v>4</v>
      </c>
      <c r="D13" s="5">
        <f t="shared" si="0"/>
        <v>100</v>
      </c>
      <c r="E13" s="5">
        <f>D13*(1+'Q1 data'!B10)</f>
        <v>100.49999999999999</v>
      </c>
      <c r="F13" s="5">
        <f>E13*(1+'Q1 data'!C10)</f>
        <v>106.52999999999999</v>
      </c>
      <c r="G13" s="5">
        <f>F13*(1+'Q1 data'!D10)</f>
        <v>110.79119999999999</v>
      </c>
      <c r="H13" s="5">
        <f>G13*(1+'Q1 data'!E10)</f>
        <v>114.66889199999999</v>
      </c>
      <c r="I13" s="5">
        <f>H13*(1+'Q1 data'!F10)</f>
        <v>122.12236997999997</v>
      </c>
      <c r="J13" s="5">
        <f>I13*(1+'Q1 data'!G10)</f>
        <v>131.89215957839997</v>
      </c>
      <c r="K13" s="5">
        <f>J13*(1+'Q1 data'!H10)</f>
        <v>137.82730675942796</v>
      </c>
      <c r="L13" s="5">
        <f>K13*(1+'Q1 data'!I10)</f>
        <v>144.71867209739935</v>
      </c>
      <c r="M13" s="5">
        <f>L13*(1+'Q1 data'!J10)</f>
        <v>154.84897914421731</v>
      </c>
      <c r="N13" s="5">
        <f>M13*(1+'Q1 data'!K10)</f>
        <v>162.59142810142819</v>
      </c>
      <c r="P13">
        <v>4</v>
      </c>
      <c r="Q13" s="5">
        <f t="shared" si="1"/>
        <v>100</v>
      </c>
      <c r="R13" s="5">
        <f>Q13*(1+MAX('Q1 data'!B10,$Q$5))</f>
        <v>103</v>
      </c>
      <c r="S13" s="5">
        <f>R13*(1+MAX('Q1 data'!C10,$Q$5))</f>
        <v>109.18</v>
      </c>
      <c r="T13" s="5">
        <f>S13*(1+MAX('Q1 data'!D10,$Q$5))</f>
        <v>113.54720000000002</v>
      </c>
      <c r="U13" s="5">
        <f>T13*(1+MAX('Q1 data'!E10,$Q$5))</f>
        <v>117.52135200000001</v>
      </c>
      <c r="V13" s="5">
        <f>U13*(1+MAX('Q1 data'!F10,$Q$5))</f>
        <v>125.16023988000001</v>
      </c>
      <c r="W13" s="5">
        <f>V13*(1+MAX('Q1 data'!G10,$Q$5))</f>
        <v>135.17305907040003</v>
      </c>
      <c r="X13" s="5">
        <f>W13*(1+MAX('Q1 data'!H10,$Q$5))</f>
        <v>141.25584672856803</v>
      </c>
      <c r="Y13" s="5">
        <f>X13*(1+MAX('Q1 data'!I10,$Q$5))</f>
        <v>148.31863906499643</v>
      </c>
      <c r="Z13" s="5">
        <f>Y13*(1+MAX('Q1 data'!J10,$Q$5))</f>
        <v>158.7009437995462</v>
      </c>
      <c r="AA13" s="5">
        <f>Z13*(1+MAX('Q1 data'!K10,$Q$5))</f>
        <v>166.63599098952352</v>
      </c>
      <c r="AC13" s="5">
        <f t="shared" si="2"/>
        <v>4.0445628880953279</v>
      </c>
      <c r="AE13" s="10" t="s">
        <v>116</v>
      </c>
    </row>
    <row r="14" spans="3:31" x14ac:dyDescent="0.25">
      <c r="C14">
        <v>5</v>
      </c>
      <c r="D14" s="5">
        <f t="shared" si="0"/>
        <v>100</v>
      </c>
      <c r="E14" s="5">
        <f>D14*(1+'Q1 data'!B11)</f>
        <v>103</v>
      </c>
      <c r="F14" s="5">
        <f>E14*(1+'Q1 data'!C11)</f>
        <v>110.21000000000001</v>
      </c>
      <c r="G14" s="5">
        <f>F14*(1+'Q1 data'!D11)</f>
        <v>115.16945</v>
      </c>
      <c r="H14" s="5">
        <f>G14*(1+'Q1 data'!E11)</f>
        <v>117.47283899999999</v>
      </c>
      <c r="I14" s="5">
        <f>H14*(1+'Q1 data'!F11)</f>
        <v>124.52120934</v>
      </c>
      <c r="J14" s="5">
        <f>I14*(1+'Q1 data'!G11)</f>
        <v>130.74726980700001</v>
      </c>
      <c r="K14" s="5">
        <f>J14*(1+'Q1 data'!H11)</f>
        <v>139.89957869349001</v>
      </c>
      <c r="L14" s="5">
        <f>K14*(1+'Q1 data'!I11)</f>
        <v>148.99305130856686</v>
      </c>
      <c r="M14" s="5">
        <f>L14*(1+'Q1 data'!J11)</f>
        <v>150.48298182165254</v>
      </c>
      <c r="N14" s="5">
        <f>M14*(1+'Q1 data'!K11)</f>
        <v>158.75954582184343</v>
      </c>
      <c r="P14">
        <v>5</v>
      </c>
      <c r="Q14" s="5">
        <f t="shared" si="1"/>
        <v>100</v>
      </c>
      <c r="R14" s="5">
        <f>Q14*(1+MAX('Q1 data'!B11,$Q$5))</f>
        <v>103</v>
      </c>
      <c r="S14" s="5">
        <f>R14*(1+MAX('Q1 data'!C11,$Q$5))</f>
        <v>110.21000000000001</v>
      </c>
      <c r="T14" s="5">
        <f>S14*(1+MAX('Q1 data'!D11,$Q$5))</f>
        <v>115.16945</v>
      </c>
      <c r="U14" s="5">
        <f>T14*(1+MAX('Q1 data'!E11,$Q$5))</f>
        <v>118.6245335</v>
      </c>
      <c r="V14" s="5">
        <f>U14*(1+MAX('Q1 data'!F11,$Q$5))</f>
        <v>125.74200551</v>
      </c>
      <c r="W14" s="5">
        <f>V14*(1+MAX('Q1 data'!G11,$Q$5))</f>
        <v>132.02910578550001</v>
      </c>
      <c r="X14" s="5">
        <f>W14*(1+MAX('Q1 data'!H11,$Q$5))</f>
        <v>141.27114319048502</v>
      </c>
      <c r="Y14" s="5">
        <f>X14*(1+MAX('Q1 data'!I11,$Q$5))</f>
        <v>150.45376749786655</v>
      </c>
      <c r="Z14" s="5">
        <f>Y14*(1+MAX('Q1 data'!J11,$Q$5))</f>
        <v>154.96738052280256</v>
      </c>
      <c r="AA14" s="5">
        <f>Z14*(1+MAX('Q1 data'!K11,$Q$5))</f>
        <v>163.49058645155668</v>
      </c>
      <c r="AC14" s="5">
        <f t="shared" si="2"/>
        <v>4.7310406297132488</v>
      </c>
    </row>
    <row r="15" spans="3:31" x14ac:dyDescent="0.25">
      <c r="C15">
        <v>6</v>
      </c>
      <c r="D15" s="5">
        <f t="shared" si="0"/>
        <v>100</v>
      </c>
      <c r="E15" s="5">
        <f>D15*(1+'Q1 data'!B12)</f>
        <v>107</v>
      </c>
      <c r="F15" s="5">
        <f>E15*(1+'Q1 data'!C12)</f>
        <v>111.815</v>
      </c>
      <c r="G15" s="5">
        <f>F15*(1+'Q1 data'!D12)</f>
        <v>118.5239</v>
      </c>
      <c r="H15" s="5">
        <f>G15*(1+'Q1 data'!E12)</f>
        <v>124.450095</v>
      </c>
      <c r="I15" s="5">
        <f>H15*(1+'Q1 data'!F12)</f>
        <v>129.42809880000001</v>
      </c>
      <c r="J15" s="5">
        <f>I15*(1+'Q1 data'!G12)</f>
        <v>132.66380126999999</v>
      </c>
      <c r="K15" s="5">
        <f>J15*(1+'Q1 data'!H12)</f>
        <v>133.99043928269998</v>
      </c>
      <c r="L15" s="5">
        <f>K15*(1+'Q1 data'!I12)</f>
        <v>142.02986563966198</v>
      </c>
      <c r="M15" s="5">
        <f>L15*(1+'Q1 data'!J12)</f>
        <v>142.02986563966198</v>
      </c>
      <c r="N15" s="5">
        <f>M15*(1+'Q1 data'!K12)</f>
        <v>147.71106026524845</v>
      </c>
      <c r="P15">
        <v>6</v>
      </c>
      <c r="Q15" s="5">
        <f t="shared" si="1"/>
        <v>100</v>
      </c>
      <c r="R15" s="5">
        <f>Q15*(1+MAX('Q1 data'!B12,$Q$5))</f>
        <v>107</v>
      </c>
      <c r="S15" s="5">
        <f>R15*(1+MAX('Q1 data'!C12,$Q$5))</f>
        <v>111.815</v>
      </c>
      <c r="T15" s="5">
        <f>S15*(1+MAX('Q1 data'!D12,$Q$5))</f>
        <v>118.5239</v>
      </c>
      <c r="U15" s="5">
        <f>T15*(1+MAX('Q1 data'!E12,$Q$5))</f>
        <v>124.450095</v>
      </c>
      <c r="V15" s="5">
        <f>U15*(1+MAX('Q1 data'!F12,$Q$5))</f>
        <v>129.42809880000001</v>
      </c>
      <c r="W15" s="5">
        <f>V15*(1+MAX('Q1 data'!G12,$Q$5))</f>
        <v>133.31094176400001</v>
      </c>
      <c r="X15" s="5">
        <f>W15*(1+MAX('Q1 data'!H12,$Q$5))</f>
        <v>137.31027001692001</v>
      </c>
      <c r="Y15" s="5">
        <f>X15*(1+MAX('Q1 data'!I12,$Q$5))</f>
        <v>145.54888621793523</v>
      </c>
      <c r="Z15" s="5">
        <f>Y15*(1+MAX('Q1 data'!J12,$Q$5))</f>
        <v>149.91535280447329</v>
      </c>
      <c r="AA15" s="5">
        <f>Z15*(1+MAX('Q1 data'!K12,$Q$5))</f>
        <v>155.91196691665223</v>
      </c>
      <c r="AC15" s="5">
        <f t="shared" si="2"/>
        <v>8.2009066514037841</v>
      </c>
    </row>
    <row r="16" spans="3:31" x14ac:dyDescent="0.25">
      <c r="C16">
        <v>7</v>
      </c>
      <c r="D16" s="5">
        <f t="shared" si="0"/>
        <v>100</v>
      </c>
      <c r="E16" s="5">
        <f>D16*(1+'Q1 data'!B13)</f>
        <v>102.49999999999999</v>
      </c>
      <c r="F16" s="5">
        <f>E16*(1+'Q1 data'!C13)</f>
        <v>105.57499999999999</v>
      </c>
      <c r="G16" s="5">
        <f>F16*(1+'Q1 data'!D13)</f>
        <v>108.21437499999998</v>
      </c>
      <c r="H16" s="5">
        <f>G16*(1+'Q1 data'!E13)</f>
        <v>112.54294999999998</v>
      </c>
      <c r="I16" s="5">
        <f>H16*(1+'Q1 data'!F13)</f>
        <v>121.54638599999998</v>
      </c>
      <c r="J16" s="5">
        <f>I16*(1+'Q1 data'!G13)</f>
        <v>128.23143722999998</v>
      </c>
      <c r="K16" s="5">
        <f>J16*(1+'Q1 data'!H13)</f>
        <v>133.36069471919998</v>
      </c>
      <c r="L16" s="5">
        <f>K16*(1+'Q1 data'!I13)</f>
        <v>144.02955029673601</v>
      </c>
      <c r="M16" s="5">
        <f>L16*(1+'Q1 data'!J13)</f>
        <v>149.07058455712175</v>
      </c>
      <c r="N16" s="5">
        <f>M16*(1+'Q1 data'!K13)</f>
        <v>159.50552547612028</v>
      </c>
      <c r="P16">
        <v>7</v>
      </c>
      <c r="Q16" s="5">
        <f t="shared" si="1"/>
        <v>100</v>
      </c>
      <c r="R16" s="5">
        <f>Q16*(1+MAX('Q1 data'!B13,$Q$5))</f>
        <v>103</v>
      </c>
      <c r="S16" s="5">
        <f>R16*(1+MAX('Q1 data'!C13,$Q$5))</f>
        <v>106.09</v>
      </c>
      <c r="T16" s="5">
        <f>S16*(1+MAX('Q1 data'!D13,$Q$5))</f>
        <v>109.2727</v>
      </c>
      <c r="U16" s="5">
        <f>T16*(1+MAX('Q1 data'!E13,$Q$5))</f>
        <v>113.643608</v>
      </c>
      <c r="V16" s="5">
        <f>U16*(1+MAX('Q1 data'!F13,$Q$5))</f>
        <v>122.73509664000001</v>
      </c>
      <c r="W16" s="5">
        <f>V16*(1+MAX('Q1 data'!G13,$Q$5))</f>
        <v>129.48552695520002</v>
      </c>
      <c r="X16" s="5">
        <f>W16*(1+MAX('Q1 data'!H13,$Q$5))</f>
        <v>134.66494803340802</v>
      </c>
      <c r="Y16" s="5">
        <f>X16*(1+MAX('Q1 data'!I13,$Q$5))</f>
        <v>145.43814387608069</v>
      </c>
      <c r="Z16" s="5">
        <f>Y16*(1+MAX('Q1 data'!J13,$Q$5))</f>
        <v>150.52847891174349</v>
      </c>
      <c r="AA16" s="5">
        <f>Z16*(1+MAX('Q1 data'!K13,$Q$5))</f>
        <v>161.06547243556554</v>
      </c>
      <c r="AC16" s="5">
        <f t="shared" si="2"/>
        <v>1.5599469594452557</v>
      </c>
    </row>
    <row r="17" spans="3:29" x14ac:dyDescent="0.25">
      <c r="C17">
        <v>8</v>
      </c>
      <c r="D17" s="5">
        <f t="shared" si="0"/>
        <v>100</v>
      </c>
      <c r="E17" s="5">
        <f>D17*(1+'Q1 data'!B14)</f>
        <v>102.49999999999999</v>
      </c>
      <c r="F17" s="5">
        <f>E17*(1+'Q1 data'!C14)</f>
        <v>111.21249999999998</v>
      </c>
      <c r="G17" s="5">
        <f>F17*(1+'Q1 data'!D14)</f>
        <v>121.77768749999997</v>
      </c>
      <c r="H17" s="5">
        <f>G17*(1+'Q1 data'!E14)</f>
        <v>128.47546031249996</v>
      </c>
      <c r="I17" s="5">
        <f>H17*(1+'Q1 data'!F14)</f>
        <v>135.54161062968745</v>
      </c>
      <c r="J17" s="5">
        <f>I17*(1+'Q1 data'!G14)</f>
        <v>143.67410726746871</v>
      </c>
      <c r="K17" s="5">
        <f>J17*(1+'Q1 data'!H14)</f>
        <v>148.70270102183011</v>
      </c>
      <c r="L17" s="5">
        <f>K17*(1+'Q1 data'!I14)</f>
        <v>151.67675504226671</v>
      </c>
      <c r="M17" s="5">
        <f>L17*(1+'Q1 data'!J14)</f>
        <v>160.01897656959136</v>
      </c>
      <c r="N17" s="5">
        <f>M17*(1+'Q1 data'!K14)</f>
        <v>165.61964074952704</v>
      </c>
      <c r="P17">
        <v>8</v>
      </c>
      <c r="Q17" s="5">
        <f t="shared" si="1"/>
        <v>100</v>
      </c>
      <c r="R17" s="5">
        <f>Q17*(1+MAX('Q1 data'!B14,$Q$5))</f>
        <v>103</v>
      </c>
      <c r="S17" s="5">
        <f>R17*(1+MAX('Q1 data'!C14,$Q$5))</f>
        <v>111.755</v>
      </c>
      <c r="T17" s="5">
        <f>S17*(1+MAX('Q1 data'!D14,$Q$5))</f>
        <v>122.371725</v>
      </c>
      <c r="U17" s="5">
        <f>T17*(1+MAX('Q1 data'!E14,$Q$5))</f>
        <v>129.10216987499999</v>
      </c>
      <c r="V17" s="5">
        <f>U17*(1+MAX('Q1 data'!F14,$Q$5))</f>
        <v>136.20278921812499</v>
      </c>
      <c r="W17" s="5">
        <f>V17*(1+MAX('Q1 data'!G14,$Q$5))</f>
        <v>144.37495657121249</v>
      </c>
      <c r="X17" s="5">
        <f>W17*(1+MAX('Q1 data'!H14,$Q$5))</f>
        <v>149.42808005120492</v>
      </c>
      <c r="Y17" s="5">
        <f>X17*(1+MAX('Q1 data'!I14,$Q$5))</f>
        <v>153.91092245274106</v>
      </c>
      <c r="Z17" s="5">
        <f>Y17*(1+MAX('Q1 data'!J14,$Q$5))</f>
        <v>162.37602318764181</v>
      </c>
      <c r="AA17" s="5">
        <f>Z17*(1+MAX('Q1 data'!K14,$Q$5))</f>
        <v>168.05918399920927</v>
      </c>
      <c r="AC17" s="5">
        <f t="shared" si="2"/>
        <v>2.4395432496822309</v>
      </c>
    </row>
    <row r="18" spans="3:29" x14ac:dyDescent="0.25">
      <c r="C18">
        <v>9</v>
      </c>
      <c r="D18" s="5">
        <f t="shared" si="0"/>
        <v>100</v>
      </c>
      <c r="E18" s="5">
        <f>D18*(1+'Q1 data'!B15)</f>
        <v>109.00000000000001</v>
      </c>
      <c r="F18" s="5">
        <f>E18*(1+'Q1 data'!C15)</f>
        <v>109.545</v>
      </c>
      <c r="G18" s="5">
        <f>F18*(1+'Q1 data'!D15)</f>
        <v>111.7359</v>
      </c>
      <c r="H18" s="5">
        <f>G18*(1+'Q1 data'!E15)</f>
        <v>115.08797700000001</v>
      </c>
      <c r="I18" s="5">
        <f>H18*(1+'Q1 data'!F15)</f>
        <v>117.38973654000002</v>
      </c>
      <c r="J18" s="5">
        <f>I18*(1+'Q1 data'!G15)</f>
        <v>121.49837731890001</v>
      </c>
      <c r="K18" s="5">
        <f>J18*(1+'Q1 data'!H15)</f>
        <v>131.21824750441203</v>
      </c>
      <c r="L18" s="5">
        <f>K18*(1+'Q1 data'!I15)</f>
        <v>138.43525111715468</v>
      </c>
      <c r="M18" s="5">
        <f>L18*(1+'Q1 data'!J15)</f>
        <v>146.04918992859817</v>
      </c>
      <c r="N18" s="5">
        <f>M18*(1+'Q1 data'!K15)</f>
        <v>155.54238727395705</v>
      </c>
      <c r="P18">
        <v>9</v>
      </c>
      <c r="Q18" s="5">
        <f t="shared" si="1"/>
        <v>100</v>
      </c>
      <c r="R18" s="5">
        <f>Q18*(1+MAX('Q1 data'!B15,$Q$5))</f>
        <v>109.00000000000001</v>
      </c>
      <c r="S18" s="5">
        <f>R18*(1+MAX('Q1 data'!C15,$Q$5))</f>
        <v>112.27000000000002</v>
      </c>
      <c r="T18" s="5">
        <f>S18*(1+MAX('Q1 data'!D15,$Q$5))</f>
        <v>115.63810000000002</v>
      </c>
      <c r="U18" s="5">
        <f>T18*(1+MAX('Q1 data'!E15,$Q$5))</f>
        <v>119.10724300000003</v>
      </c>
      <c r="V18" s="5">
        <f>U18*(1+MAX('Q1 data'!F15,$Q$5))</f>
        <v>122.68046029000003</v>
      </c>
      <c r="W18" s="5">
        <f>V18*(1+MAX('Q1 data'!G15,$Q$5))</f>
        <v>126.97427640015002</v>
      </c>
      <c r="X18" s="5">
        <f>W18*(1+MAX('Q1 data'!H15,$Q$5))</f>
        <v>137.13221851216204</v>
      </c>
      <c r="Y18" s="5">
        <f>X18*(1+MAX('Q1 data'!I15,$Q$5))</f>
        <v>144.67449053033096</v>
      </c>
      <c r="Z18" s="5">
        <f>Y18*(1+MAX('Q1 data'!J15,$Q$5))</f>
        <v>152.63158750949916</v>
      </c>
      <c r="AA18" s="5">
        <f>Z18*(1+MAX('Q1 data'!K15,$Q$5))</f>
        <v>162.5526406976166</v>
      </c>
      <c r="AC18" s="5">
        <f t="shared" si="2"/>
        <v>7.0102534236595488</v>
      </c>
    </row>
    <row r="19" spans="3:29" x14ac:dyDescent="0.25">
      <c r="C19">
        <v>10</v>
      </c>
      <c r="D19" s="5">
        <f t="shared" si="0"/>
        <v>100</v>
      </c>
      <c r="E19" s="5">
        <f>D19*(1+'Q1 data'!B16)</f>
        <v>103.49999999999999</v>
      </c>
      <c r="F19" s="5">
        <f>E19*(1+'Q1 data'!C16)</f>
        <v>113.33249999999998</v>
      </c>
      <c r="G19" s="5">
        <f>F19*(1+'Q1 data'!D16)</f>
        <v>117.29913749999997</v>
      </c>
      <c r="H19" s="5">
        <f>G19*(1+'Q1 data'!E16)</f>
        <v>123.75059006249997</v>
      </c>
      <c r="I19" s="5">
        <f>H19*(1+'Q1 data'!F16)</f>
        <v>129.31936661531245</v>
      </c>
      <c r="J19" s="5">
        <f>I19*(1+'Q1 data'!G16)</f>
        <v>136.43193177915461</v>
      </c>
      <c r="K19" s="5">
        <f>J19*(1+'Q1 data'!H16)</f>
        <v>142.57136870921656</v>
      </c>
      <c r="L19" s="5">
        <f>K19*(1+'Q1 data'!I16)</f>
        <v>144.7099392398548</v>
      </c>
      <c r="M19" s="5">
        <f>L19*(1+'Q1 data'!J16)</f>
        <v>149.77478711324972</v>
      </c>
      <c r="N19" s="5">
        <f>M19*(1+'Q1 data'!K16)</f>
        <v>155.01690466221345</v>
      </c>
      <c r="P19">
        <v>10</v>
      </c>
      <c r="Q19" s="5">
        <f t="shared" si="1"/>
        <v>100</v>
      </c>
      <c r="R19" s="5">
        <f>Q19*(1+MAX('Q1 data'!B16,$Q$5))</f>
        <v>103.49999999999999</v>
      </c>
      <c r="S19" s="5">
        <f>R19*(1+MAX('Q1 data'!C16,$Q$5))</f>
        <v>113.33249999999998</v>
      </c>
      <c r="T19" s="5">
        <f>S19*(1+MAX('Q1 data'!D16,$Q$5))</f>
        <v>117.29913749999997</v>
      </c>
      <c r="U19" s="5">
        <f>T19*(1+MAX('Q1 data'!E16,$Q$5))</f>
        <v>123.75059006249997</v>
      </c>
      <c r="V19" s="5">
        <f>U19*(1+MAX('Q1 data'!F16,$Q$5))</f>
        <v>129.31936661531245</v>
      </c>
      <c r="W19" s="5">
        <f>V19*(1+MAX('Q1 data'!G16,$Q$5))</f>
        <v>136.43193177915461</v>
      </c>
      <c r="X19" s="5">
        <f>W19*(1+MAX('Q1 data'!H16,$Q$5))</f>
        <v>142.57136870921656</v>
      </c>
      <c r="Y19" s="5">
        <f>X19*(1+MAX('Q1 data'!I16,$Q$5))</f>
        <v>146.84850977049305</v>
      </c>
      <c r="Z19" s="5">
        <f>Y19*(1+MAX('Q1 data'!J16,$Q$5))</f>
        <v>151.98820761246029</v>
      </c>
      <c r="AA19" s="5">
        <f>Z19*(1+MAX('Q1 data'!K16,$Q$5))</f>
        <v>157.30779487889637</v>
      </c>
      <c r="AC19" s="5">
        <f t="shared" si="2"/>
        <v>2.290890216682925</v>
      </c>
    </row>
    <row r="20" spans="3:29" x14ac:dyDescent="0.25">
      <c r="C20">
        <v>11</v>
      </c>
      <c r="D20" s="5">
        <f t="shared" si="0"/>
        <v>100</v>
      </c>
      <c r="E20" s="5">
        <f>D20*(1+'Q1 data'!B17)</f>
        <v>102</v>
      </c>
      <c r="F20" s="5">
        <f>E20*(1+'Q1 data'!C17)</f>
        <v>109.14</v>
      </c>
      <c r="G20" s="5">
        <f>F20*(1+'Q1 data'!D17)</f>
        <v>112.95989999999999</v>
      </c>
      <c r="H20" s="5">
        <f>G20*(1+'Q1 data'!E17)</f>
        <v>115.78389749999998</v>
      </c>
      <c r="I20" s="5">
        <f>H20*(1+'Q1 data'!F17)</f>
        <v>125.62552878749997</v>
      </c>
      <c r="J20" s="5">
        <f>I20*(1+'Q1 data'!G17)</f>
        <v>135.67557109049997</v>
      </c>
      <c r="K20" s="5">
        <f>J20*(1+'Q1 data'!H17)</f>
        <v>138.38908251230998</v>
      </c>
      <c r="L20" s="5">
        <f>K20*(1+'Q1 data'!I17)</f>
        <v>146.00048205048702</v>
      </c>
      <c r="M20" s="5">
        <f>L20*(1+'Q1 data'!J17)</f>
        <v>155.49051338376867</v>
      </c>
      <c r="N20" s="5">
        <f>M20*(1+'Q1 data'!K17)</f>
        <v>160.15522878528174</v>
      </c>
      <c r="P20">
        <v>11</v>
      </c>
      <c r="Q20" s="5">
        <f t="shared" si="1"/>
        <v>100</v>
      </c>
      <c r="R20" s="5">
        <f>Q20*(1+MAX('Q1 data'!B17,$Q$5))</f>
        <v>103</v>
      </c>
      <c r="S20" s="5">
        <f>R20*(1+MAX('Q1 data'!C17,$Q$5))</f>
        <v>110.21000000000001</v>
      </c>
      <c r="T20" s="5">
        <f>S20*(1+MAX('Q1 data'!D17,$Q$5))</f>
        <v>114.06735</v>
      </c>
      <c r="U20" s="5">
        <f>T20*(1+MAX('Q1 data'!E17,$Q$5))</f>
        <v>117.48937050000001</v>
      </c>
      <c r="V20" s="5">
        <f>U20*(1+MAX('Q1 data'!F17,$Q$5))</f>
        <v>127.47596699250001</v>
      </c>
      <c r="W20" s="5">
        <f>V20*(1+MAX('Q1 data'!G17,$Q$5))</f>
        <v>137.67404435190002</v>
      </c>
      <c r="X20" s="5">
        <f>W20*(1+MAX('Q1 data'!H17,$Q$5))</f>
        <v>141.80426568245701</v>
      </c>
      <c r="Y20" s="5">
        <f>X20*(1+MAX('Q1 data'!I17,$Q$5))</f>
        <v>149.60350029499213</v>
      </c>
      <c r="Z20" s="5">
        <f>Y20*(1+MAX('Q1 data'!J17,$Q$5))</f>
        <v>159.32772781416662</v>
      </c>
      <c r="AA20" s="5">
        <f>Z20*(1+MAX('Q1 data'!K17,$Q$5))</f>
        <v>164.10755964859163</v>
      </c>
      <c r="AC20" s="5">
        <f t="shared" si="2"/>
        <v>3.9523308633098964</v>
      </c>
    </row>
    <row r="21" spans="3:29" x14ac:dyDescent="0.25">
      <c r="C21">
        <v>12</v>
      </c>
      <c r="D21" s="5">
        <f t="shared" si="0"/>
        <v>100</v>
      </c>
      <c r="E21" s="5">
        <f>D21*(1+'Q1 data'!B18)</f>
        <v>102</v>
      </c>
      <c r="F21" s="5">
        <f>E21*(1+'Q1 data'!C18)</f>
        <v>107.10000000000001</v>
      </c>
      <c r="G21" s="5">
        <f>F21*(1+'Q1 data'!D18)</f>
        <v>115.66800000000002</v>
      </c>
      <c r="H21" s="5">
        <f>G21*(1+'Q1 data'!E18)</f>
        <v>120.29472000000003</v>
      </c>
      <c r="I21" s="5">
        <f>H21*(1+'Q1 data'!F18)</f>
        <v>126.30945600000004</v>
      </c>
      <c r="J21" s="5">
        <f>I21*(1+'Q1 data'!G18)</f>
        <v>133.88802336000006</v>
      </c>
      <c r="K21" s="5">
        <f>J21*(1+'Q1 data'!H18)</f>
        <v>137.23522394400004</v>
      </c>
      <c r="L21" s="5">
        <f>K21*(1+'Q1 data'!I18)</f>
        <v>142.72463290176006</v>
      </c>
      <c r="M21" s="5">
        <f>L21*(1+'Q1 data'!J18)</f>
        <v>154.85622669840967</v>
      </c>
      <c r="N21" s="5">
        <f>M21*(1+'Q1 data'!K18)</f>
        <v>164.92188143380628</v>
      </c>
      <c r="P21">
        <v>12</v>
      </c>
      <c r="Q21" s="5">
        <f t="shared" si="1"/>
        <v>100</v>
      </c>
      <c r="R21" s="5">
        <f>Q21*(1+MAX('Q1 data'!B18,$Q$5))</f>
        <v>103</v>
      </c>
      <c r="S21" s="5">
        <f>R21*(1+MAX('Q1 data'!C18,$Q$5))</f>
        <v>108.15</v>
      </c>
      <c r="T21" s="5">
        <f>S21*(1+MAX('Q1 data'!D18,$Q$5))</f>
        <v>116.80200000000002</v>
      </c>
      <c r="U21" s="5">
        <f>T21*(1+MAX('Q1 data'!E18,$Q$5))</f>
        <v>121.47408000000003</v>
      </c>
      <c r="V21" s="5">
        <f>U21*(1+MAX('Q1 data'!F18,$Q$5))</f>
        <v>127.54778400000004</v>
      </c>
      <c r="W21" s="5">
        <f>V21*(1+MAX('Q1 data'!G18,$Q$5))</f>
        <v>135.20065104000005</v>
      </c>
      <c r="X21" s="5">
        <f>W21*(1+MAX('Q1 data'!H18,$Q$5))</f>
        <v>139.25667057120006</v>
      </c>
      <c r="Y21" s="5">
        <f>X21*(1+MAX('Q1 data'!I18,$Q$5))</f>
        <v>144.82693739404806</v>
      </c>
      <c r="Z21" s="5">
        <f>Y21*(1+MAX('Q1 data'!J18,$Q$5))</f>
        <v>157.13722707254215</v>
      </c>
      <c r="AA21" s="5">
        <f>Z21*(1+MAX('Q1 data'!K18,$Q$5))</f>
        <v>167.35114683225737</v>
      </c>
      <c r="AC21" s="5">
        <f t="shared" si="2"/>
        <v>2.4292653984510935</v>
      </c>
    </row>
    <row r="22" spans="3:29" x14ac:dyDescent="0.25">
      <c r="C22">
        <v>13</v>
      </c>
      <c r="D22" s="5">
        <f t="shared" si="0"/>
        <v>100</v>
      </c>
      <c r="E22" s="5">
        <f>D22*(1+'Q1 data'!B19)</f>
        <v>108</v>
      </c>
      <c r="F22" s="5">
        <f>E22*(1+'Q1 data'!C19)</f>
        <v>112.85999999999999</v>
      </c>
      <c r="G22" s="5">
        <f>F22*(1+'Q1 data'!D19)</f>
        <v>116.81009999999998</v>
      </c>
      <c r="H22" s="5">
        <f>G22*(1+'Q1 data'!E19)</f>
        <v>124.40275649999997</v>
      </c>
      <c r="I22" s="5">
        <f>H22*(1+'Q1 data'!F19)</f>
        <v>132.48893567249996</v>
      </c>
      <c r="J22" s="5">
        <f>I22*(1+'Q1 data'!G19)</f>
        <v>141.76316116957497</v>
      </c>
      <c r="K22" s="5">
        <f>J22*(1+'Q1 data'!H19)</f>
        <v>148.14250342220583</v>
      </c>
      <c r="L22" s="5">
        <f>K22*(1+'Q1 data'!I19)</f>
        <v>154.06820355909409</v>
      </c>
      <c r="M22" s="5">
        <f>L22*(1+'Q1 data'!J19)</f>
        <v>157.91990864807141</v>
      </c>
      <c r="N22" s="5">
        <f>M22*(1+'Q1 data'!K19)</f>
        <v>163.4471054507539</v>
      </c>
      <c r="P22">
        <v>13</v>
      </c>
      <c r="Q22" s="5">
        <f t="shared" si="1"/>
        <v>100</v>
      </c>
      <c r="R22" s="5">
        <f>Q22*(1+MAX('Q1 data'!B19,$Q$5))</f>
        <v>108</v>
      </c>
      <c r="S22" s="5">
        <f>R22*(1+MAX('Q1 data'!C19,$Q$5))</f>
        <v>112.85999999999999</v>
      </c>
      <c r="T22" s="5">
        <f>S22*(1+MAX('Q1 data'!D19,$Q$5))</f>
        <v>116.81009999999998</v>
      </c>
      <c r="U22" s="5">
        <f>T22*(1+MAX('Q1 data'!E19,$Q$5))</f>
        <v>124.40275649999997</v>
      </c>
      <c r="V22" s="5">
        <f>U22*(1+MAX('Q1 data'!F19,$Q$5))</f>
        <v>132.48893567249996</v>
      </c>
      <c r="W22" s="5">
        <f>V22*(1+MAX('Q1 data'!G19,$Q$5))</f>
        <v>141.76316116957497</v>
      </c>
      <c r="X22" s="5">
        <f>W22*(1+MAX('Q1 data'!H19,$Q$5))</f>
        <v>148.14250342220583</v>
      </c>
      <c r="Y22" s="5">
        <f>X22*(1+MAX('Q1 data'!I19,$Q$5))</f>
        <v>154.06820355909409</v>
      </c>
      <c r="Z22" s="5">
        <f>Y22*(1+MAX('Q1 data'!J19,$Q$5))</f>
        <v>158.6902496658669</v>
      </c>
      <c r="AA22" s="5">
        <f>Z22*(1+MAX('Q1 data'!K19,$Q$5))</f>
        <v>164.24440840417222</v>
      </c>
      <c r="AC22" s="5">
        <f t="shared" si="2"/>
        <v>0.79730295341832402</v>
      </c>
    </row>
    <row r="23" spans="3:29" x14ac:dyDescent="0.25">
      <c r="C23">
        <v>14</v>
      </c>
      <c r="D23" s="5">
        <f t="shared" si="0"/>
        <v>100</v>
      </c>
      <c r="E23" s="5">
        <f>D23*(1+'Q1 data'!B20)</f>
        <v>107</v>
      </c>
      <c r="F23" s="5">
        <f>E23*(1+'Q1 data'!C20)</f>
        <v>112.35000000000001</v>
      </c>
      <c r="G23" s="5">
        <f>F23*(1+'Q1 data'!D20)</f>
        <v>117.96750000000002</v>
      </c>
      <c r="H23" s="5">
        <f>G23*(1+'Q1 data'!E20)</f>
        <v>123.2760375</v>
      </c>
      <c r="I23" s="5">
        <f>H23*(1+'Q1 data'!F20)</f>
        <v>130.67259975000002</v>
      </c>
      <c r="J23" s="5">
        <f>I23*(1+'Q1 data'!G20)</f>
        <v>133.28605174500001</v>
      </c>
      <c r="K23" s="5">
        <f>J23*(1+'Q1 data'!H20)</f>
        <v>141.94964510842499</v>
      </c>
      <c r="L23" s="5">
        <f>K23*(1+'Q1 data'!I20)</f>
        <v>147.62763091276199</v>
      </c>
      <c r="M23" s="5">
        <f>L23*(1+'Q1 data'!J20)</f>
        <v>160.91411769491057</v>
      </c>
      <c r="N23" s="5">
        <f>M23*(1+'Q1 data'!K20)</f>
        <v>175.39638828745254</v>
      </c>
      <c r="P23">
        <v>14</v>
      </c>
      <c r="Q23" s="5">
        <f t="shared" si="1"/>
        <v>100</v>
      </c>
      <c r="R23" s="5">
        <f>Q23*(1+MAX('Q1 data'!B20,$Q$5))</f>
        <v>107</v>
      </c>
      <c r="S23" s="5">
        <f>R23*(1+MAX('Q1 data'!C20,$Q$5))</f>
        <v>112.35000000000001</v>
      </c>
      <c r="T23" s="5">
        <f>S23*(1+MAX('Q1 data'!D20,$Q$5))</f>
        <v>117.96750000000002</v>
      </c>
      <c r="U23" s="5">
        <f>T23*(1+MAX('Q1 data'!E20,$Q$5))</f>
        <v>123.2760375</v>
      </c>
      <c r="V23" s="5">
        <f>U23*(1+MAX('Q1 data'!F20,$Q$5))</f>
        <v>130.67259975000002</v>
      </c>
      <c r="W23" s="5">
        <f>V23*(1+MAX('Q1 data'!G20,$Q$5))</f>
        <v>134.59277774250003</v>
      </c>
      <c r="X23" s="5">
        <f>W23*(1+MAX('Q1 data'!H20,$Q$5))</f>
        <v>143.34130829576253</v>
      </c>
      <c r="Y23" s="5">
        <f>X23*(1+MAX('Q1 data'!I20,$Q$5))</f>
        <v>149.07496062759304</v>
      </c>
      <c r="Z23" s="5">
        <f>Y23*(1+MAX('Q1 data'!J20,$Q$5))</f>
        <v>162.49170708407644</v>
      </c>
      <c r="AA23" s="5">
        <f>Z23*(1+MAX('Q1 data'!K20,$Q$5))</f>
        <v>177.11596072164332</v>
      </c>
      <c r="AC23" s="5">
        <f t="shared" si="2"/>
        <v>1.7195724341907805</v>
      </c>
    </row>
    <row r="24" spans="3:29" x14ac:dyDescent="0.25">
      <c r="C24">
        <v>15</v>
      </c>
      <c r="D24" s="5">
        <f t="shared" si="0"/>
        <v>100</v>
      </c>
      <c r="E24" s="5">
        <f>D24*(1+'Q1 data'!B21)</f>
        <v>104.5</v>
      </c>
      <c r="F24" s="5">
        <f>E24*(1+'Q1 data'!C21)</f>
        <v>104.5</v>
      </c>
      <c r="G24" s="5">
        <f>F24*(1+'Q1 data'!D21)</f>
        <v>107.63500000000001</v>
      </c>
      <c r="H24" s="5">
        <f>G24*(1+'Q1 data'!E21)</f>
        <v>113.01675000000002</v>
      </c>
      <c r="I24" s="5">
        <f>H24*(1+'Q1 data'!F21)</f>
        <v>115.27708500000001</v>
      </c>
      <c r="J24" s="5">
        <f>I24*(1+'Q1 data'!G21)</f>
        <v>119.88816840000001</v>
      </c>
      <c r="K24" s="5">
        <f>J24*(1+'Q1 data'!H21)</f>
        <v>125.88257682000001</v>
      </c>
      <c r="L24" s="5">
        <f>K24*(1+'Q1 data'!I21)</f>
        <v>132.80611854509999</v>
      </c>
      <c r="M24" s="5">
        <f>L24*(1+'Q1 data'!J21)</f>
        <v>140.774485657806</v>
      </c>
      <c r="N24" s="5">
        <f>M24*(1+'Q1 data'!K21)</f>
        <v>144.29384779925113</v>
      </c>
      <c r="P24">
        <v>15</v>
      </c>
      <c r="Q24" s="5">
        <f t="shared" si="1"/>
        <v>100</v>
      </c>
      <c r="R24" s="5">
        <f>Q24*(1+MAX('Q1 data'!B21,$Q$5))</f>
        <v>104.5</v>
      </c>
      <c r="S24" s="5">
        <f>R24*(1+MAX('Q1 data'!C21,$Q$5))</f>
        <v>107.63500000000001</v>
      </c>
      <c r="T24" s="5">
        <f>S24*(1+MAX('Q1 data'!D21,$Q$5))</f>
        <v>110.86405000000001</v>
      </c>
      <c r="U24" s="5">
        <f>T24*(1+MAX('Q1 data'!E21,$Q$5))</f>
        <v>116.40725250000001</v>
      </c>
      <c r="V24" s="5">
        <f>U24*(1+MAX('Q1 data'!F21,$Q$5))</f>
        <v>119.89947007500001</v>
      </c>
      <c r="W24" s="5">
        <f>V24*(1+MAX('Q1 data'!G21,$Q$5))</f>
        <v>124.69544887800002</v>
      </c>
      <c r="X24" s="5">
        <f>W24*(1+MAX('Q1 data'!H21,$Q$5))</f>
        <v>130.93022132190004</v>
      </c>
      <c r="Y24" s="5">
        <f>X24*(1+MAX('Q1 data'!I21,$Q$5))</f>
        <v>138.13138349460453</v>
      </c>
      <c r="Z24" s="5">
        <f>Y24*(1+MAX('Q1 data'!J21,$Q$5))</f>
        <v>146.41926650428081</v>
      </c>
      <c r="AA24" s="5">
        <f>Z24*(1+MAX('Q1 data'!K21,$Q$5))</f>
        <v>150.81184449940923</v>
      </c>
      <c r="AC24" s="5">
        <f t="shared" si="2"/>
        <v>6.5179967001581076</v>
      </c>
    </row>
    <row r="25" spans="3:29" x14ac:dyDescent="0.25">
      <c r="C25">
        <v>16</v>
      </c>
      <c r="D25" s="5">
        <f t="shared" si="0"/>
        <v>100</v>
      </c>
      <c r="E25" s="5">
        <f>D25*(1+'Q1 data'!B22)</f>
        <v>103.49999999999999</v>
      </c>
      <c r="F25" s="5">
        <f>E25*(1+'Q1 data'!C22)</f>
        <v>107.12249999999997</v>
      </c>
      <c r="G25" s="5">
        <f>F25*(1+'Q1 data'!D22)</f>
        <v>109.80056249999997</v>
      </c>
      <c r="H25" s="5">
        <f>G25*(1+'Q1 data'!E22)</f>
        <v>116.38859624999998</v>
      </c>
      <c r="I25" s="5">
        <f>H25*(1+'Q1 data'!F22)</f>
        <v>122.20802606249998</v>
      </c>
      <c r="J25" s="5">
        <f>I25*(1+'Q1 data'!G22)</f>
        <v>125.26322671406247</v>
      </c>
      <c r="K25" s="5">
        <f>J25*(1+'Q1 data'!H22)</f>
        <v>131.52638804976559</v>
      </c>
      <c r="L25" s="5">
        <f>K25*(1+'Q1 data'!I22)</f>
        <v>136.78744357175623</v>
      </c>
      <c r="M25" s="5">
        <f>L25*(1+'Q1 data'!J22)</f>
        <v>141.57500409676769</v>
      </c>
      <c r="N25" s="5">
        <f>M25*(1+'Q1 data'!K22)</f>
        <v>149.3616293220899</v>
      </c>
      <c r="P25">
        <v>16</v>
      </c>
      <c r="Q25" s="5">
        <f t="shared" si="1"/>
        <v>100</v>
      </c>
      <c r="R25" s="5">
        <f>Q25*(1+MAX('Q1 data'!B22,$Q$5))</f>
        <v>103.49999999999999</v>
      </c>
      <c r="S25" s="5">
        <f>R25*(1+MAX('Q1 data'!C22,$Q$5))</f>
        <v>107.12249999999997</v>
      </c>
      <c r="T25" s="5">
        <f>S25*(1+MAX('Q1 data'!D22,$Q$5))</f>
        <v>110.33617499999998</v>
      </c>
      <c r="U25" s="5">
        <f>T25*(1+MAX('Q1 data'!E22,$Q$5))</f>
        <v>116.95634549999998</v>
      </c>
      <c r="V25" s="5">
        <f>U25*(1+MAX('Q1 data'!F22,$Q$5))</f>
        <v>122.80416277499999</v>
      </c>
      <c r="W25" s="5">
        <f>V25*(1+MAX('Q1 data'!G22,$Q$5))</f>
        <v>126.48828765825</v>
      </c>
      <c r="X25" s="5">
        <f>W25*(1+MAX('Q1 data'!H22,$Q$5))</f>
        <v>132.81270204116251</v>
      </c>
      <c r="Y25" s="5">
        <f>X25*(1+MAX('Q1 data'!I22,$Q$5))</f>
        <v>138.12521012280902</v>
      </c>
      <c r="Z25" s="5">
        <f>Y25*(1+MAX('Q1 data'!J22,$Q$5))</f>
        <v>142.95959247710732</v>
      </c>
      <c r="AA25" s="5">
        <f>Z25*(1+MAX('Q1 data'!K22,$Q$5))</f>
        <v>150.82237006334822</v>
      </c>
      <c r="AC25" s="5">
        <f t="shared" si="2"/>
        <v>1.46074074125832</v>
      </c>
    </row>
    <row r="26" spans="3:29" x14ac:dyDescent="0.25">
      <c r="C26">
        <v>17</v>
      </c>
      <c r="D26" s="5">
        <f t="shared" si="0"/>
        <v>100</v>
      </c>
      <c r="E26" s="5">
        <f>D26*(1+'Q1 data'!B23)</f>
        <v>105</v>
      </c>
      <c r="F26" s="5">
        <f>E26*(1+'Q1 data'!C23)</f>
        <v>107.62499999999999</v>
      </c>
      <c r="G26" s="5">
        <f>F26*(1+'Q1 data'!D23)</f>
        <v>110.85374999999999</v>
      </c>
      <c r="H26" s="5">
        <f>G26*(1+'Q1 data'!E23)</f>
        <v>116.39643749999999</v>
      </c>
      <c r="I26" s="5">
        <f>H26*(1+'Q1 data'!F23)</f>
        <v>124.54418812499999</v>
      </c>
      <c r="J26" s="5">
        <f>I26*(1+'Q1 data'!G23)</f>
        <v>126.41235094687498</v>
      </c>
      <c r="K26" s="5">
        <f>J26*(1+'Q1 data'!H23)</f>
        <v>131.46884498474998</v>
      </c>
      <c r="L26" s="5">
        <f>K26*(1+'Q1 data'!I23)</f>
        <v>136.07025455921621</v>
      </c>
      <c r="M26" s="5">
        <f>L26*(1+'Q1 data'!J23)</f>
        <v>146.9558749239535</v>
      </c>
      <c r="N26" s="5">
        <f>M26*(1+'Q1 data'!K23)</f>
        <v>151.3645511716721</v>
      </c>
      <c r="P26">
        <v>17</v>
      </c>
      <c r="Q26" s="5">
        <f t="shared" si="1"/>
        <v>100</v>
      </c>
      <c r="R26" s="5">
        <f>Q26*(1+MAX('Q1 data'!B23,$Q$5))</f>
        <v>105</v>
      </c>
      <c r="S26" s="5">
        <f>R26*(1+MAX('Q1 data'!C23,$Q$5))</f>
        <v>108.15</v>
      </c>
      <c r="T26" s="5">
        <f>S26*(1+MAX('Q1 data'!D23,$Q$5))</f>
        <v>111.39450000000001</v>
      </c>
      <c r="U26" s="5">
        <f>T26*(1+MAX('Q1 data'!E23,$Q$5))</f>
        <v>116.96422500000001</v>
      </c>
      <c r="V26" s="5">
        <f>U26*(1+MAX('Q1 data'!F23,$Q$5))</f>
        <v>125.15172075000002</v>
      </c>
      <c r="W26" s="5">
        <f>V26*(1+MAX('Q1 data'!G23,$Q$5))</f>
        <v>128.90627237250004</v>
      </c>
      <c r="X26" s="5">
        <f>W26*(1+MAX('Q1 data'!H23,$Q$5))</f>
        <v>134.06252326740005</v>
      </c>
      <c r="Y26" s="5">
        <f>X26*(1+MAX('Q1 data'!I23,$Q$5))</f>
        <v>138.75471158175904</v>
      </c>
      <c r="Z26" s="5">
        <f>Y26*(1+MAX('Q1 data'!J23,$Q$5))</f>
        <v>149.85508850829979</v>
      </c>
      <c r="AA26" s="5">
        <f>Z26*(1+MAX('Q1 data'!K23,$Q$5))</f>
        <v>154.35074116354878</v>
      </c>
      <c r="AC26" s="5">
        <f t="shared" si="2"/>
        <v>2.986189991876671</v>
      </c>
    </row>
    <row r="27" spans="3:29" x14ac:dyDescent="0.25">
      <c r="C27">
        <v>18</v>
      </c>
      <c r="D27" s="5">
        <f t="shared" si="0"/>
        <v>100</v>
      </c>
      <c r="E27" s="5">
        <f>D27*(1+'Q1 data'!B24)</f>
        <v>102.49999999999999</v>
      </c>
      <c r="F27" s="5">
        <f>E27*(1+'Q1 data'!C24)</f>
        <v>110.69999999999999</v>
      </c>
      <c r="G27" s="5">
        <f>F27*(1+'Q1 data'!D24)</f>
        <v>112.91399999999999</v>
      </c>
      <c r="H27" s="5">
        <f>G27*(1+'Q1 data'!E24)</f>
        <v>120.25340999999997</v>
      </c>
      <c r="I27" s="5">
        <f>H27*(1+'Q1 data'!F24)</f>
        <v>125.66481344999997</v>
      </c>
      <c r="J27" s="5">
        <f>I27*(1+'Q1 data'!G24)</f>
        <v>132.57637818974996</v>
      </c>
      <c r="K27" s="5">
        <f>J27*(1+'Q1 data'!H24)</f>
        <v>134.56502386259621</v>
      </c>
      <c r="L27" s="5">
        <f>K27*(1+'Q1 data'!I24)</f>
        <v>139.94762481710006</v>
      </c>
      <c r="M27" s="5">
        <f>L27*(1+'Q1 data'!J24)</f>
        <v>148.34448230612608</v>
      </c>
      <c r="N27" s="5">
        <f>M27*(1+'Q1 data'!K24)</f>
        <v>154.27826159837113</v>
      </c>
      <c r="P27">
        <v>18</v>
      </c>
      <c r="Q27" s="5">
        <f t="shared" si="1"/>
        <v>100</v>
      </c>
      <c r="R27" s="5">
        <f>Q27*(1+MAX('Q1 data'!B24,$Q$5))</f>
        <v>103</v>
      </c>
      <c r="S27" s="5">
        <f>R27*(1+MAX('Q1 data'!C24,$Q$5))</f>
        <v>111.24000000000001</v>
      </c>
      <c r="T27" s="5">
        <f>S27*(1+MAX('Q1 data'!D24,$Q$5))</f>
        <v>114.57720000000002</v>
      </c>
      <c r="U27" s="5">
        <f>T27*(1+MAX('Q1 data'!E24,$Q$5))</f>
        <v>122.02471800000001</v>
      </c>
      <c r="V27" s="5">
        <f>U27*(1+MAX('Q1 data'!F24,$Q$5))</f>
        <v>127.51583031</v>
      </c>
      <c r="W27" s="5">
        <f>V27*(1+MAX('Q1 data'!G24,$Q$5))</f>
        <v>134.52920097704998</v>
      </c>
      <c r="X27" s="5">
        <f>W27*(1+MAX('Q1 data'!H24,$Q$5))</f>
        <v>138.56507700636149</v>
      </c>
      <c r="Y27" s="5">
        <f>X27*(1+MAX('Q1 data'!I24,$Q$5))</f>
        <v>144.10768008661594</v>
      </c>
      <c r="Z27" s="5">
        <f>Y27*(1+MAX('Q1 data'!J24,$Q$5))</f>
        <v>152.75414089181291</v>
      </c>
      <c r="AA27" s="5">
        <f>Z27*(1+MAX('Q1 data'!K24,$Q$5))</f>
        <v>158.86430652748544</v>
      </c>
      <c r="AC27" s="5">
        <f t="shared" si="2"/>
        <v>4.5860449291143084</v>
      </c>
    </row>
    <row r="28" spans="3:29" x14ac:dyDescent="0.25">
      <c r="C28">
        <v>19</v>
      </c>
      <c r="D28" s="5">
        <f t="shared" si="0"/>
        <v>100</v>
      </c>
      <c r="E28" s="5">
        <f>D28*(1+'Q1 data'!B25)</f>
        <v>108.5</v>
      </c>
      <c r="F28" s="5">
        <f>E28*(1+'Q1 data'!C25)</f>
        <v>118.26500000000001</v>
      </c>
      <c r="G28" s="5">
        <f>F28*(1+'Q1 data'!D25)</f>
        <v>122.99560000000002</v>
      </c>
      <c r="H28" s="5">
        <f>G28*(1+'Q1 data'!E25)</f>
        <v>127.91542400000003</v>
      </c>
      <c r="I28" s="5">
        <f>H28*(1+'Q1 data'!F25)</f>
        <v>134.95077232000003</v>
      </c>
      <c r="J28" s="5">
        <f>I28*(1+'Q1 data'!G25)</f>
        <v>143.04781865920003</v>
      </c>
      <c r="K28" s="5">
        <f>J28*(1+'Q1 data'!H25)</f>
        <v>148.76973140556805</v>
      </c>
      <c r="L28" s="5">
        <f>K28*(1+'Q1 data'!I25)</f>
        <v>155.4643693188186</v>
      </c>
      <c r="M28" s="5">
        <f>L28*(1+'Q1 data'!J25)</f>
        <v>167.12419701772998</v>
      </c>
      <c r="N28" s="5">
        <f>M28*(1+'Q1 data'!K25)</f>
        <v>177.15164883879379</v>
      </c>
      <c r="P28">
        <v>19</v>
      </c>
      <c r="Q28" s="5">
        <f t="shared" si="1"/>
        <v>100</v>
      </c>
      <c r="R28" s="5">
        <f>Q28*(1+MAX('Q1 data'!B25,$Q$5))</f>
        <v>108.5</v>
      </c>
      <c r="S28" s="5">
        <f>R28*(1+MAX('Q1 data'!C25,$Q$5))</f>
        <v>118.26500000000001</v>
      </c>
      <c r="T28" s="5">
        <f>S28*(1+MAX('Q1 data'!D25,$Q$5))</f>
        <v>122.99560000000002</v>
      </c>
      <c r="U28" s="5">
        <f>T28*(1+MAX('Q1 data'!E25,$Q$5))</f>
        <v>127.91542400000003</v>
      </c>
      <c r="V28" s="5">
        <f>U28*(1+MAX('Q1 data'!F25,$Q$5))</f>
        <v>134.95077232000003</v>
      </c>
      <c r="W28" s="5">
        <f>V28*(1+MAX('Q1 data'!G25,$Q$5))</f>
        <v>143.04781865920003</v>
      </c>
      <c r="X28" s="5">
        <f>W28*(1+MAX('Q1 data'!H25,$Q$5))</f>
        <v>148.76973140556805</v>
      </c>
      <c r="Y28" s="5">
        <f>X28*(1+MAX('Q1 data'!I25,$Q$5))</f>
        <v>155.4643693188186</v>
      </c>
      <c r="Z28" s="5">
        <f>Y28*(1+MAX('Q1 data'!J25,$Q$5))</f>
        <v>167.12419701772998</v>
      </c>
      <c r="AA28" s="5">
        <f>Z28*(1+MAX('Q1 data'!K25,$Q$5))</f>
        <v>177.15164883879379</v>
      </c>
      <c r="AC28" s="5">
        <f t="shared" si="2"/>
        <v>0</v>
      </c>
    </row>
    <row r="29" spans="3:29" x14ac:dyDescent="0.25">
      <c r="C29">
        <v>20</v>
      </c>
      <c r="D29" s="5">
        <f t="shared" si="0"/>
        <v>100</v>
      </c>
      <c r="E29" s="5">
        <f>D29*(1+'Q1 data'!B26)</f>
        <v>102</v>
      </c>
      <c r="F29" s="5">
        <f>E29*(1+'Q1 data'!C26)</f>
        <v>106.58999999999999</v>
      </c>
      <c r="G29" s="5">
        <f>F29*(1+'Q1 data'!D26)</f>
        <v>111.38654999999999</v>
      </c>
      <c r="H29" s="5">
        <f>G29*(1+'Q1 data'!E26)</f>
        <v>119.18360849999999</v>
      </c>
      <c r="I29" s="5">
        <f>H29*(1+'Q1 data'!F26)</f>
        <v>119.77952654249998</v>
      </c>
      <c r="J29" s="5">
        <f>I29*(1+'Q1 data'!G26)</f>
        <v>125.16960523691247</v>
      </c>
      <c r="K29" s="5">
        <f>J29*(1+'Q1 data'!H26)</f>
        <v>132.05393352494266</v>
      </c>
      <c r="L29" s="5">
        <f>K29*(1+'Q1 data'!I26)</f>
        <v>143.27851787456279</v>
      </c>
      <c r="M29" s="5">
        <f>L29*(1+'Q1 data'!J26)</f>
        <v>152.59162153640938</v>
      </c>
      <c r="N29" s="5">
        <f>M29*(1+'Q1 data'!K26)</f>
        <v>155.64345396713756</v>
      </c>
      <c r="P29">
        <v>20</v>
      </c>
      <c r="Q29" s="5">
        <f t="shared" si="1"/>
        <v>100</v>
      </c>
      <c r="R29" s="5">
        <f>Q29*(1+MAX('Q1 data'!B26,$Q$5))</f>
        <v>103</v>
      </c>
      <c r="S29" s="5">
        <f>R29*(1+MAX('Q1 data'!C26,$Q$5))</f>
        <v>107.63499999999999</v>
      </c>
      <c r="T29" s="5">
        <f>S29*(1+MAX('Q1 data'!D26,$Q$5))</f>
        <v>112.47857499999998</v>
      </c>
      <c r="U29" s="5">
        <f>T29*(1+MAX('Q1 data'!E26,$Q$5))</f>
        <v>120.35207524999998</v>
      </c>
      <c r="V29" s="5">
        <f>U29*(1+MAX('Q1 data'!F26,$Q$5))</f>
        <v>123.96263750749999</v>
      </c>
      <c r="W29" s="5">
        <f>V29*(1+MAX('Q1 data'!G26,$Q$5))</f>
        <v>129.54095619533749</v>
      </c>
      <c r="X29" s="5">
        <f>W29*(1+MAX('Q1 data'!H26,$Q$5))</f>
        <v>136.66570878608104</v>
      </c>
      <c r="Y29" s="5">
        <f>X29*(1+MAX('Q1 data'!I26,$Q$5))</f>
        <v>148.28229403289794</v>
      </c>
      <c r="Z29" s="5">
        <f>Y29*(1+MAX('Q1 data'!J26,$Q$5))</f>
        <v>157.92064314503631</v>
      </c>
      <c r="AA29" s="5">
        <f>Z29*(1+MAX('Q1 data'!K26,$Q$5))</f>
        <v>162.65826243938741</v>
      </c>
      <c r="AC29" s="5">
        <f t="shared" si="2"/>
        <v>7.0148084722498538</v>
      </c>
    </row>
    <row r="30" spans="3:29" x14ac:dyDescent="0.25">
      <c r="C30">
        <v>21</v>
      </c>
      <c r="D30" s="5">
        <f t="shared" si="0"/>
        <v>100</v>
      </c>
      <c r="E30" s="5">
        <f>D30*(1+'Q1 data'!B27)</f>
        <v>107</v>
      </c>
      <c r="F30" s="5">
        <f>E30*(1+'Q1 data'!C27)</f>
        <v>106.465</v>
      </c>
      <c r="G30" s="5">
        <f>F30*(1+'Q1 data'!D27)</f>
        <v>111.25592499999999</v>
      </c>
      <c r="H30" s="5">
        <f>G30*(1+'Q1 data'!E27)</f>
        <v>120.15639899999999</v>
      </c>
      <c r="I30" s="5">
        <f>H30*(1+'Q1 data'!F27)</f>
        <v>124.96265495999999</v>
      </c>
      <c r="J30" s="5">
        <f>I30*(1+'Q1 data'!G27)</f>
        <v>128.71153460880001</v>
      </c>
      <c r="K30" s="5">
        <f>J30*(1+'Q1 data'!H27)</f>
        <v>131.28576530097601</v>
      </c>
      <c r="L30" s="5">
        <f>K30*(1+'Q1 data'!I27)</f>
        <v>141.7886265250541</v>
      </c>
      <c r="M30" s="5">
        <f>L30*(1+'Q1 data'!J27)</f>
        <v>150.29594411655737</v>
      </c>
      <c r="N30" s="5">
        <f>M30*(1+'Q1 data'!K27)</f>
        <v>153.30186299888851</v>
      </c>
      <c r="P30">
        <v>21</v>
      </c>
      <c r="Q30" s="5">
        <f t="shared" si="1"/>
        <v>100</v>
      </c>
      <c r="R30" s="5">
        <f>Q30*(1+MAX('Q1 data'!B27,$Q$5))</f>
        <v>107</v>
      </c>
      <c r="S30" s="5">
        <f>R30*(1+MAX('Q1 data'!C27,$Q$5))</f>
        <v>110.21000000000001</v>
      </c>
      <c r="T30" s="5">
        <f>S30*(1+MAX('Q1 data'!D27,$Q$5))</f>
        <v>115.16945</v>
      </c>
      <c r="U30" s="5">
        <f>T30*(1+MAX('Q1 data'!E27,$Q$5))</f>
        <v>124.38300600000001</v>
      </c>
      <c r="V30" s="5">
        <f>U30*(1+MAX('Q1 data'!F27,$Q$5))</f>
        <v>129.35832624000003</v>
      </c>
      <c r="W30" s="5">
        <f>V30*(1+MAX('Q1 data'!G27,$Q$5))</f>
        <v>133.23907602720004</v>
      </c>
      <c r="X30" s="5">
        <f>W30*(1+MAX('Q1 data'!H27,$Q$5))</f>
        <v>137.23624830801606</v>
      </c>
      <c r="Y30" s="5">
        <f>X30*(1+MAX('Q1 data'!I27,$Q$5))</f>
        <v>148.21514817265736</v>
      </c>
      <c r="Z30" s="5">
        <f>Y30*(1+MAX('Q1 data'!J27,$Q$5))</f>
        <v>157.10805706301682</v>
      </c>
      <c r="AA30" s="5">
        <f>Z30*(1+MAX('Q1 data'!K27,$Q$5))</f>
        <v>161.82129877490732</v>
      </c>
      <c r="AC30" s="5">
        <f t="shared" si="2"/>
        <v>8.5194357760188097</v>
      </c>
    </row>
    <row r="31" spans="3:29" x14ac:dyDescent="0.25">
      <c r="C31">
        <v>22</v>
      </c>
      <c r="D31" s="5">
        <f t="shared" si="0"/>
        <v>100</v>
      </c>
      <c r="E31" s="5">
        <f>D31*(1+'Q1 data'!B28)</f>
        <v>103</v>
      </c>
      <c r="F31" s="5">
        <f>E31*(1+'Q1 data'!C28)</f>
        <v>106.09</v>
      </c>
      <c r="G31" s="5">
        <f>F31*(1+'Q1 data'!D28)</f>
        <v>110.3336</v>
      </c>
      <c r="H31" s="5">
        <f>G31*(1+'Q1 data'!E28)</f>
        <v>119.16028800000001</v>
      </c>
      <c r="I31" s="5">
        <f>H31*(1+'Q1 data'!F28)</f>
        <v>122.13929519999999</v>
      </c>
      <c r="J31" s="5">
        <f>I31*(1+'Q1 data'!G28)</f>
        <v>128.85695643599999</v>
      </c>
      <c r="K31" s="5">
        <f>J31*(1+'Q1 data'!H28)</f>
        <v>133.36694991125998</v>
      </c>
      <c r="L31" s="5">
        <f>K31*(1+'Q1 data'!I28)</f>
        <v>135.36745415992885</v>
      </c>
      <c r="M31" s="5">
        <f>L31*(1+'Q1 data'!J28)</f>
        <v>139.42847778472674</v>
      </c>
      <c r="N31" s="5">
        <f>M31*(1+'Q1 data'!K28)</f>
        <v>146.39990167396309</v>
      </c>
      <c r="P31">
        <v>22</v>
      </c>
      <c r="Q31" s="5">
        <f t="shared" si="1"/>
        <v>100</v>
      </c>
      <c r="R31" s="5">
        <f>Q31*(1+MAX('Q1 data'!B28,$Q$5))</f>
        <v>103</v>
      </c>
      <c r="S31" s="5">
        <f>R31*(1+MAX('Q1 data'!C28,$Q$5))</f>
        <v>106.09</v>
      </c>
      <c r="T31" s="5">
        <f>S31*(1+MAX('Q1 data'!D28,$Q$5))</f>
        <v>110.3336</v>
      </c>
      <c r="U31" s="5">
        <f>T31*(1+MAX('Q1 data'!E28,$Q$5))</f>
        <v>119.16028800000001</v>
      </c>
      <c r="V31" s="5">
        <f>U31*(1+MAX('Q1 data'!F28,$Q$5))</f>
        <v>122.73509664000001</v>
      </c>
      <c r="W31" s="5">
        <f>V31*(1+MAX('Q1 data'!G28,$Q$5))</f>
        <v>129.48552695520002</v>
      </c>
      <c r="X31" s="5">
        <f>W31*(1+MAX('Q1 data'!H28,$Q$5))</f>
        <v>134.017520398632</v>
      </c>
      <c r="Y31" s="5">
        <f>X31*(1+MAX('Q1 data'!I28,$Q$5))</f>
        <v>138.03804601059096</v>
      </c>
      <c r="Z31" s="5">
        <f>Y31*(1+MAX('Q1 data'!J28,$Q$5))</f>
        <v>142.17918739090868</v>
      </c>
      <c r="AA31" s="5">
        <f>Z31*(1+MAX('Q1 data'!K28,$Q$5))</f>
        <v>149.28814676045411</v>
      </c>
      <c r="AC31" s="5">
        <f t="shared" si="2"/>
        <v>2.8882450864910254</v>
      </c>
    </row>
    <row r="32" spans="3:29" x14ac:dyDescent="0.25">
      <c r="C32">
        <v>23</v>
      </c>
      <c r="D32" s="5">
        <f t="shared" si="0"/>
        <v>100</v>
      </c>
      <c r="E32" s="5">
        <f>D32*(1+'Q1 data'!B29)</f>
        <v>104</v>
      </c>
      <c r="F32" s="5">
        <f>E32*(1+'Q1 data'!C29)</f>
        <v>108.16</v>
      </c>
      <c r="G32" s="5">
        <f>F32*(1+'Q1 data'!D29)</f>
        <v>113.568</v>
      </c>
      <c r="H32" s="5">
        <f>G32*(1+'Q1 data'!E29)</f>
        <v>116.40719999999999</v>
      </c>
      <c r="I32" s="5">
        <f>H32*(1+'Q1 data'!F29)</f>
        <v>118.735344</v>
      </c>
      <c r="J32" s="5">
        <f>I32*(1+'Q1 data'!G29)</f>
        <v>124.6721112</v>
      </c>
      <c r="K32" s="5">
        <f>J32*(1+'Q1 data'!H29)</f>
        <v>130.90571676000002</v>
      </c>
      <c r="L32" s="5">
        <f>K32*(1+'Q1 data'!I29)</f>
        <v>136.79647401420002</v>
      </c>
      <c r="M32" s="5">
        <f>L32*(1+'Q1 data'!J29)</f>
        <v>147.05620956526502</v>
      </c>
      <c r="N32" s="5">
        <f>M32*(1+'Q1 data'!K29)</f>
        <v>154.40902004352827</v>
      </c>
      <c r="P32">
        <v>23</v>
      </c>
      <c r="Q32" s="5">
        <f t="shared" si="1"/>
        <v>100</v>
      </c>
      <c r="R32" s="5">
        <f>Q32*(1+MAX('Q1 data'!B29,$Q$5))</f>
        <v>104</v>
      </c>
      <c r="S32" s="5">
        <f>R32*(1+MAX('Q1 data'!C29,$Q$5))</f>
        <v>108.16</v>
      </c>
      <c r="T32" s="5">
        <f>S32*(1+MAX('Q1 data'!D29,$Q$5))</f>
        <v>113.568</v>
      </c>
      <c r="U32" s="5">
        <f>T32*(1+MAX('Q1 data'!E29,$Q$5))</f>
        <v>116.97504000000001</v>
      </c>
      <c r="V32" s="5">
        <f>U32*(1+MAX('Q1 data'!F29,$Q$5))</f>
        <v>120.48429120000002</v>
      </c>
      <c r="W32" s="5">
        <f>V32*(1+MAX('Q1 data'!G29,$Q$5))</f>
        <v>126.50850576000002</v>
      </c>
      <c r="X32" s="5">
        <f>W32*(1+MAX('Q1 data'!H29,$Q$5))</f>
        <v>132.83393104800004</v>
      </c>
      <c r="Y32" s="5">
        <f>X32*(1+MAX('Q1 data'!I29,$Q$5))</f>
        <v>138.81145794516004</v>
      </c>
      <c r="Z32" s="5">
        <f>Y32*(1+MAX('Q1 data'!J29,$Q$5))</f>
        <v>149.22231729104703</v>
      </c>
      <c r="AA32" s="5">
        <f>Z32*(1+MAX('Q1 data'!K29,$Q$5))</f>
        <v>156.6834331555994</v>
      </c>
      <c r="AC32" s="5">
        <f t="shared" si="2"/>
        <v>2.2744131120711302</v>
      </c>
    </row>
    <row r="33" spans="3:29" x14ac:dyDescent="0.25">
      <c r="C33">
        <v>24</v>
      </c>
      <c r="D33" s="5">
        <f t="shared" si="0"/>
        <v>100</v>
      </c>
      <c r="E33" s="5">
        <f>D33*(1+'Q1 data'!B30)</f>
        <v>105</v>
      </c>
      <c r="F33" s="5">
        <f>E33*(1+'Q1 data'!C30)</f>
        <v>111.82499999999999</v>
      </c>
      <c r="G33" s="5">
        <f>F33*(1+'Q1 data'!D30)</f>
        <v>119.65275</v>
      </c>
      <c r="H33" s="5">
        <f>G33*(1+'Q1 data'!E30)</f>
        <v>124.43886000000001</v>
      </c>
      <c r="I33" s="5">
        <f>H33*(1+'Q1 data'!F30)</f>
        <v>135.0161631</v>
      </c>
      <c r="J33" s="5">
        <f>I33*(1+'Q1 data'!G30)</f>
        <v>137.04140554649999</v>
      </c>
      <c r="K33" s="5">
        <f>J33*(1+'Q1 data'!H30)</f>
        <v>141.152647712895</v>
      </c>
      <c r="L33" s="5">
        <f>K33*(1+'Q1 data'!I30)</f>
        <v>150.32756981423316</v>
      </c>
      <c r="M33" s="5">
        <f>L33*(1+'Q1 data'!J30)</f>
        <v>154.83739690866017</v>
      </c>
      <c r="N33" s="5">
        <f>M33*(1+'Q1 data'!K30)</f>
        <v>161.03089278500659</v>
      </c>
      <c r="P33">
        <v>24</v>
      </c>
      <c r="Q33" s="5">
        <f t="shared" si="1"/>
        <v>100</v>
      </c>
      <c r="R33" s="5">
        <f>Q33*(1+MAX('Q1 data'!B30,$Q$5))</f>
        <v>105</v>
      </c>
      <c r="S33" s="5">
        <f>R33*(1+MAX('Q1 data'!C30,$Q$5))</f>
        <v>111.82499999999999</v>
      </c>
      <c r="T33" s="5">
        <f>S33*(1+MAX('Q1 data'!D30,$Q$5))</f>
        <v>119.65275</v>
      </c>
      <c r="U33" s="5">
        <f>T33*(1+MAX('Q1 data'!E30,$Q$5))</f>
        <v>124.43886000000001</v>
      </c>
      <c r="V33" s="5">
        <f>U33*(1+MAX('Q1 data'!F30,$Q$5))</f>
        <v>135.0161631</v>
      </c>
      <c r="W33" s="5">
        <f>V33*(1+MAX('Q1 data'!G30,$Q$5))</f>
        <v>139.066647993</v>
      </c>
      <c r="X33" s="5">
        <f>W33*(1+MAX('Q1 data'!H30,$Q$5))</f>
        <v>143.23864743279</v>
      </c>
      <c r="Y33" s="5">
        <f>X33*(1+MAX('Q1 data'!I30,$Q$5))</f>
        <v>152.54915951592133</v>
      </c>
      <c r="Z33" s="5">
        <f>Y33*(1+MAX('Q1 data'!J30,$Q$5))</f>
        <v>157.12563430139897</v>
      </c>
      <c r="AA33" s="5">
        <f>Z33*(1+MAX('Q1 data'!K30,$Q$5))</f>
        <v>163.41065967345494</v>
      </c>
      <c r="AC33" s="5">
        <f t="shared" si="2"/>
        <v>2.3797668884483585</v>
      </c>
    </row>
    <row r="34" spans="3:29" x14ac:dyDescent="0.25">
      <c r="C34">
        <v>25</v>
      </c>
      <c r="D34" s="5">
        <f t="shared" si="0"/>
        <v>100</v>
      </c>
      <c r="E34" s="5">
        <f>D34*(1+'Q1 data'!B31)</f>
        <v>106</v>
      </c>
      <c r="F34" s="5">
        <f>E34*(1+'Q1 data'!C31)</f>
        <v>111.30000000000001</v>
      </c>
      <c r="G34" s="5">
        <f>F34*(1+'Q1 data'!D31)</f>
        <v>112.41300000000001</v>
      </c>
      <c r="H34" s="5">
        <f>G34*(1+'Q1 data'!E31)</f>
        <v>118.03365000000002</v>
      </c>
      <c r="I34" s="5">
        <f>H34*(1+'Q1 data'!F31)</f>
        <v>125.70583725000002</v>
      </c>
      <c r="J34" s="5">
        <f>I34*(1+'Q1 data'!G31)</f>
        <v>132.61965829875001</v>
      </c>
      <c r="K34" s="5">
        <f>J34*(1+'Q1 data'!H31)</f>
        <v>133.94585488173752</v>
      </c>
      <c r="L34" s="5">
        <f>K34*(1+'Q1 data'!I31)</f>
        <v>137.29450125378094</v>
      </c>
      <c r="M34" s="5">
        <f>L34*(1+'Q1 data'!J31)</f>
        <v>142.78628130393218</v>
      </c>
      <c r="N34" s="5">
        <f>M34*(1+'Q1 data'!K31)</f>
        <v>152.78132099520744</v>
      </c>
      <c r="P34">
        <v>25</v>
      </c>
      <c r="Q34" s="5">
        <f t="shared" si="1"/>
        <v>100</v>
      </c>
      <c r="R34" s="5">
        <f>Q34*(1+MAX('Q1 data'!B31,$Q$5))</f>
        <v>106</v>
      </c>
      <c r="S34" s="5">
        <f>R34*(1+MAX('Q1 data'!C31,$Q$5))</f>
        <v>111.30000000000001</v>
      </c>
      <c r="T34" s="5">
        <f>S34*(1+MAX('Q1 data'!D31,$Q$5))</f>
        <v>114.63900000000001</v>
      </c>
      <c r="U34" s="5">
        <f>T34*(1+MAX('Q1 data'!E31,$Q$5))</f>
        <v>120.37095000000002</v>
      </c>
      <c r="V34" s="5">
        <f>U34*(1+MAX('Q1 data'!F31,$Q$5))</f>
        <v>128.19506175000001</v>
      </c>
      <c r="W34" s="5">
        <f>V34*(1+MAX('Q1 data'!G31,$Q$5))</f>
        <v>135.24579014624999</v>
      </c>
      <c r="X34" s="5">
        <f>W34*(1+MAX('Q1 data'!H31,$Q$5))</f>
        <v>139.3031638506375</v>
      </c>
      <c r="Y34" s="5">
        <f>X34*(1+MAX('Q1 data'!I31,$Q$5))</f>
        <v>143.48225876615663</v>
      </c>
      <c r="Z34" s="5">
        <f>Y34*(1+MAX('Q1 data'!J31,$Q$5))</f>
        <v>149.22154911680289</v>
      </c>
      <c r="AA34" s="5">
        <f>Z34*(1+MAX('Q1 data'!K31,$Q$5))</f>
        <v>159.6670575549791</v>
      </c>
      <c r="AC34" s="5">
        <f t="shared" si="2"/>
        <v>6.885736559771658</v>
      </c>
    </row>
    <row r="35" spans="3:29" x14ac:dyDescent="0.25">
      <c r="C35">
        <v>26</v>
      </c>
      <c r="D35" s="5">
        <f t="shared" si="0"/>
        <v>100</v>
      </c>
      <c r="E35" s="5">
        <f>D35*(1+'Q1 data'!B32)</f>
        <v>102.49999999999999</v>
      </c>
      <c r="F35" s="5">
        <f>E35*(1+'Q1 data'!C32)</f>
        <v>107.11249999999998</v>
      </c>
      <c r="G35" s="5">
        <f>F35*(1+'Q1 data'!D32)</f>
        <v>108.71918749999998</v>
      </c>
      <c r="H35" s="5">
        <f>G35*(1+'Q1 data'!E32)</f>
        <v>113.61155093749997</v>
      </c>
      <c r="I35" s="5">
        <f>H35*(1+'Q1 data'!F32)</f>
        <v>121.56435950312498</v>
      </c>
      <c r="J35" s="5">
        <f>I35*(1+'Q1 data'!G32)</f>
        <v>125.21129028821873</v>
      </c>
      <c r="K35" s="5">
        <f>J35*(1+'Q1 data'!H32)</f>
        <v>133.35002415695294</v>
      </c>
      <c r="L35" s="5">
        <f>K35*(1+'Q1 data'!I32)</f>
        <v>136.01702464009199</v>
      </c>
      <c r="M35" s="5">
        <f>L35*(1+'Q1 data'!J32)</f>
        <v>142.13779074889612</v>
      </c>
      <c r="N35" s="5">
        <f>M35*(1+'Q1 data'!K32)</f>
        <v>149.95536924008539</v>
      </c>
      <c r="P35">
        <v>26</v>
      </c>
      <c r="Q35" s="5">
        <f t="shared" si="1"/>
        <v>100</v>
      </c>
      <c r="R35" s="5">
        <f>Q35*(1+MAX('Q1 data'!B32,$Q$5))</f>
        <v>103</v>
      </c>
      <c r="S35" s="5">
        <f>R35*(1+MAX('Q1 data'!C32,$Q$5))</f>
        <v>107.63499999999999</v>
      </c>
      <c r="T35" s="5">
        <f>S35*(1+MAX('Q1 data'!D32,$Q$5))</f>
        <v>110.86404999999999</v>
      </c>
      <c r="U35" s="5">
        <f>T35*(1+MAX('Q1 data'!E32,$Q$5))</f>
        <v>115.85293224999998</v>
      </c>
      <c r="V35" s="5">
        <f>U35*(1+MAX('Q1 data'!F32,$Q$5))</f>
        <v>123.96263750749999</v>
      </c>
      <c r="W35" s="5">
        <f>V35*(1+MAX('Q1 data'!G32,$Q$5))</f>
        <v>127.68151663272499</v>
      </c>
      <c r="X35" s="5">
        <f>W35*(1+MAX('Q1 data'!H32,$Q$5))</f>
        <v>135.98081521385211</v>
      </c>
      <c r="Y35" s="5">
        <f>X35*(1+MAX('Q1 data'!I32,$Q$5))</f>
        <v>140.06023967026769</v>
      </c>
      <c r="Z35" s="5">
        <f>Y35*(1+MAX('Q1 data'!J32,$Q$5))</f>
        <v>146.36295045542974</v>
      </c>
      <c r="AA35" s="5">
        <f>Z35*(1+MAX('Q1 data'!K32,$Q$5))</f>
        <v>154.41291273047835</v>
      </c>
      <c r="AC35" s="5">
        <f t="shared" si="2"/>
        <v>4.4575434903929647</v>
      </c>
    </row>
    <row r="36" spans="3:29" x14ac:dyDescent="0.25">
      <c r="C36">
        <v>27</v>
      </c>
      <c r="D36" s="5">
        <f t="shared" si="0"/>
        <v>100</v>
      </c>
      <c r="E36" s="5">
        <f>D36*(1+'Q1 data'!B33)</f>
        <v>105</v>
      </c>
      <c r="F36" s="5">
        <f>E36*(1+'Q1 data'!C33)</f>
        <v>111.82499999999999</v>
      </c>
      <c r="G36" s="5">
        <f>F36*(1+'Q1 data'!D33)</f>
        <v>117.97537499999999</v>
      </c>
      <c r="H36" s="5">
        <f>G36*(1+'Q1 data'!E33)</f>
        <v>123.28426687499997</v>
      </c>
      <c r="I36" s="5">
        <f>H36*(1+'Q1 data'!F33)</f>
        <v>130.06490155312497</v>
      </c>
      <c r="J36" s="5">
        <f>I36*(1+'Q1 data'!G33)</f>
        <v>135.26749761524997</v>
      </c>
      <c r="K36" s="5">
        <f>J36*(1+'Q1 data'!H33)</f>
        <v>142.70720998408871</v>
      </c>
      <c r="L36" s="5">
        <f>K36*(1+'Q1 data'!I33)</f>
        <v>152.69671468297491</v>
      </c>
      <c r="M36" s="5">
        <f>L36*(1+'Q1 data'!J33)</f>
        <v>159.56806684370878</v>
      </c>
      <c r="N36" s="5">
        <f>M36*(1+'Q1 data'!K33)</f>
        <v>169.14215085433131</v>
      </c>
      <c r="P36">
        <v>27</v>
      </c>
      <c r="Q36" s="5">
        <f t="shared" si="1"/>
        <v>100</v>
      </c>
      <c r="R36" s="5">
        <f>Q36*(1+MAX('Q1 data'!B33,$Q$5))</f>
        <v>105</v>
      </c>
      <c r="S36" s="5">
        <f>R36*(1+MAX('Q1 data'!C33,$Q$5))</f>
        <v>111.82499999999999</v>
      </c>
      <c r="T36" s="5">
        <f>S36*(1+MAX('Q1 data'!D33,$Q$5))</f>
        <v>117.97537499999999</v>
      </c>
      <c r="U36" s="5">
        <f>T36*(1+MAX('Q1 data'!E33,$Q$5))</f>
        <v>123.28426687499997</v>
      </c>
      <c r="V36" s="5">
        <f>U36*(1+MAX('Q1 data'!F33,$Q$5))</f>
        <v>130.06490155312497</v>
      </c>
      <c r="W36" s="5">
        <f>V36*(1+MAX('Q1 data'!G33,$Q$5))</f>
        <v>135.26749761524997</v>
      </c>
      <c r="X36" s="5">
        <f>W36*(1+MAX('Q1 data'!H33,$Q$5))</f>
        <v>142.70720998408871</v>
      </c>
      <c r="Y36" s="5">
        <f>X36*(1+MAX('Q1 data'!I33,$Q$5))</f>
        <v>152.69671468297491</v>
      </c>
      <c r="Z36" s="5">
        <f>Y36*(1+MAX('Q1 data'!J33,$Q$5))</f>
        <v>159.56806684370878</v>
      </c>
      <c r="AA36" s="5">
        <f>Z36*(1+MAX('Q1 data'!K33,$Q$5))</f>
        <v>169.14215085433131</v>
      </c>
      <c r="AC36" s="5">
        <f t="shared" si="2"/>
        <v>0</v>
      </c>
    </row>
    <row r="37" spans="3:29" x14ac:dyDescent="0.25">
      <c r="C37">
        <v>28</v>
      </c>
      <c r="D37" s="5">
        <f t="shared" si="0"/>
        <v>100</v>
      </c>
      <c r="E37" s="5">
        <f>D37*(1+'Q1 data'!B34)</f>
        <v>107</v>
      </c>
      <c r="F37" s="5">
        <f>E37*(1+'Q1 data'!C34)</f>
        <v>110.74499999999999</v>
      </c>
      <c r="G37" s="5">
        <f>F37*(1+'Q1 data'!D34)</f>
        <v>114.06734999999999</v>
      </c>
      <c r="H37" s="5">
        <f>G37*(1+'Q1 data'!E34)</f>
        <v>119.20038074999998</v>
      </c>
      <c r="I37" s="5">
        <f>H37*(1+'Q1 data'!F34)</f>
        <v>125.75640169124998</v>
      </c>
      <c r="J37" s="5">
        <f>I37*(1+'Q1 data'!G34)</f>
        <v>137.70325985191872</v>
      </c>
      <c r="K37" s="5">
        <f>J37*(1+'Q1 data'!H34)</f>
        <v>142.52287394673587</v>
      </c>
      <c r="L37" s="5">
        <f>K37*(1+'Q1 data'!I34)</f>
        <v>153.21208949274106</v>
      </c>
      <c r="M37" s="5">
        <f>L37*(1+'Q1 data'!J34)</f>
        <v>158.57451262498699</v>
      </c>
      <c r="N37" s="5">
        <f>M37*(1+'Q1 data'!K34)</f>
        <v>160.95313031436177</v>
      </c>
      <c r="P37">
        <v>28</v>
      </c>
      <c r="Q37" s="5">
        <f t="shared" si="1"/>
        <v>100</v>
      </c>
      <c r="R37" s="5">
        <f>Q37*(1+MAX('Q1 data'!B34,$Q$5))</f>
        <v>107</v>
      </c>
      <c r="S37" s="5">
        <f>R37*(1+MAX('Q1 data'!C34,$Q$5))</f>
        <v>110.74499999999999</v>
      </c>
      <c r="T37" s="5">
        <f>S37*(1+MAX('Q1 data'!D34,$Q$5))</f>
        <v>114.06734999999999</v>
      </c>
      <c r="U37" s="5">
        <f>T37*(1+MAX('Q1 data'!E34,$Q$5))</f>
        <v>119.20038074999998</v>
      </c>
      <c r="V37" s="5">
        <f>U37*(1+MAX('Q1 data'!F34,$Q$5))</f>
        <v>125.75640169124998</v>
      </c>
      <c r="W37" s="5">
        <f>V37*(1+MAX('Q1 data'!G34,$Q$5))</f>
        <v>137.70325985191872</v>
      </c>
      <c r="X37" s="5">
        <f>W37*(1+MAX('Q1 data'!H34,$Q$5))</f>
        <v>142.52287394673587</v>
      </c>
      <c r="Y37" s="5">
        <f>X37*(1+MAX('Q1 data'!I34,$Q$5))</f>
        <v>153.21208949274106</v>
      </c>
      <c r="Z37" s="5">
        <f>Y37*(1+MAX('Q1 data'!J34,$Q$5))</f>
        <v>158.57451262498699</v>
      </c>
      <c r="AA37" s="5">
        <f>Z37*(1+MAX('Q1 data'!K34,$Q$5))</f>
        <v>163.33174800373661</v>
      </c>
      <c r="AC37" s="5">
        <f t="shared" si="2"/>
        <v>2.3786176893748348</v>
      </c>
    </row>
    <row r="38" spans="3:29" x14ac:dyDescent="0.25">
      <c r="C38">
        <v>29</v>
      </c>
      <c r="D38" s="5">
        <f t="shared" si="0"/>
        <v>100</v>
      </c>
      <c r="E38" s="5">
        <f>D38*(1+'Q1 data'!B35)</f>
        <v>107.5</v>
      </c>
      <c r="F38" s="5">
        <f>E38*(1+'Q1 data'!C35)</f>
        <v>114.4875</v>
      </c>
      <c r="G38" s="5">
        <f>F38*(1+'Q1 data'!D35)</f>
        <v>116.77725</v>
      </c>
      <c r="H38" s="5">
        <f>G38*(1+'Q1 data'!E35)</f>
        <v>116.19336374999999</v>
      </c>
      <c r="I38" s="5">
        <f>H38*(1+'Q1 data'!F35)</f>
        <v>120.26013148124999</v>
      </c>
      <c r="J38" s="5">
        <f>I38*(1+'Q1 data'!G35)</f>
        <v>123.86793542568749</v>
      </c>
      <c r="K38" s="5">
        <f>J38*(1+'Q1 data'!H35)</f>
        <v>128.822652842715</v>
      </c>
      <c r="L38" s="5">
        <f>K38*(1+'Q1 data'!I35)</f>
        <v>133.33144569221002</v>
      </c>
      <c r="M38" s="5">
        <f>L38*(1+'Q1 data'!J35)</f>
        <v>137.33138906297634</v>
      </c>
      <c r="N38" s="5">
        <f>M38*(1+'Q1 data'!K35)</f>
        <v>149.00455713332931</v>
      </c>
      <c r="P38">
        <v>29</v>
      </c>
      <c r="Q38" s="5">
        <f t="shared" si="1"/>
        <v>100</v>
      </c>
      <c r="R38" s="5">
        <f>Q38*(1+MAX('Q1 data'!B35,$Q$5))</f>
        <v>107.5</v>
      </c>
      <c r="S38" s="5">
        <f>R38*(1+MAX('Q1 data'!C35,$Q$5))</f>
        <v>114.4875</v>
      </c>
      <c r="T38" s="5">
        <f>S38*(1+MAX('Q1 data'!D35,$Q$5))</f>
        <v>117.92212499999999</v>
      </c>
      <c r="U38" s="5">
        <f>T38*(1+MAX('Q1 data'!E35,$Q$5))</f>
        <v>121.45978875</v>
      </c>
      <c r="V38" s="5">
        <f>U38*(1+MAX('Q1 data'!F35,$Q$5))</f>
        <v>125.71088135624998</v>
      </c>
      <c r="W38" s="5">
        <f>V38*(1+MAX('Q1 data'!G35,$Q$5))</f>
        <v>129.4822077969375</v>
      </c>
      <c r="X38" s="5">
        <f>W38*(1+MAX('Q1 data'!H35,$Q$5))</f>
        <v>134.66149610881502</v>
      </c>
      <c r="Y38" s="5">
        <f>X38*(1+MAX('Q1 data'!I35,$Q$5))</f>
        <v>139.37464847262353</v>
      </c>
      <c r="Z38" s="5">
        <f>Y38*(1+MAX('Q1 data'!J35,$Q$5))</f>
        <v>143.55588792680226</v>
      </c>
      <c r="AA38" s="5">
        <f>Z38*(1+MAX('Q1 data'!K35,$Q$5))</f>
        <v>155.75813840058044</v>
      </c>
      <c r="AC38" s="5">
        <f t="shared" si="2"/>
        <v>6.7535812672511213</v>
      </c>
    </row>
    <row r="39" spans="3:29" x14ac:dyDescent="0.25">
      <c r="C39">
        <v>30</v>
      </c>
      <c r="D39" s="5">
        <f t="shared" si="0"/>
        <v>100</v>
      </c>
      <c r="E39" s="5">
        <f>D39*(1+'Q1 data'!B36)</f>
        <v>104</v>
      </c>
      <c r="F39" s="5">
        <f>E39*(1+'Q1 data'!C36)</f>
        <v>111.8</v>
      </c>
      <c r="G39" s="5">
        <f>F39*(1+'Q1 data'!D36)</f>
        <v>115.154</v>
      </c>
      <c r="H39" s="5">
        <f>G39*(1+'Q1 data'!E36)</f>
        <v>115.154</v>
      </c>
      <c r="I39" s="5">
        <f>H39*(1+'Q1 data'!F36)</f>
        <v>123.21478</v>
      </c>
      <c r="J39" s="5">
        <f>I39*(1+'Q1 data'!G36)</f>
        <v>133.68803629999999</v>
      </c>
      <c r="K39" s="5">
        <f>J39*(1+'Q1 data'!H36)</f>
        <v>140.37243811499999</v>
      </c>
      <c r="L39" s="5">
        <f>K39*(1+'Q1 data'!I36)</f>
        <v>146.68919783017498</v>
      </c>
      <c r="M39" s="5">
        <f>L39*(1+'Q1 data'!J36)</f>
        <v>151.82331975423108</v>
      </c>
      <c r="N39" s="5">
        <f>M39*(1+'Q1 data'!K36)</f>
        <v>158.65536914317147</v>
      </c>
      <c r="P39">
        <v>30</v>
      </c>
      <c r="Q39" s="5">
        <f t="shared" si="1"/>
        <v>100</v>
      </c>
      <c r="R39" s="5">
        <f>Q39*(1+MAX('Q1 data'!B36,$Q$5))</f>
        <v>104</v>
      </c>
      <c r="S39" s="5">
        <f>R39*(1+MAX('Q1 data'!C36,$Q$5))</f>
        <v>111.8</v>
      </c>
      <c r="T39" s="5">
        <f>S39*(1+MAX('Q1 data'!D36,$Q$5))</f>
        <v>115.154</v>
      </c>
      <c r="U39" s="5">
        <f>T39*(1+MAX('Q1 data'!E36,$Q$5))</f>
        <v>118.60862</v>
      </c>
      <c r="V39" s="5">
        <f>U39*(1+MAX('Q1 data'!F36,$Q$5))</f>
        <v>126.91122340000001</v>
      </c>
      <c r="W39" s="5">
        <f>V39*(1+MAX('Q1 data'!G36,$Q$5))</f>
        <v>137.69867738900001</v>
      </c>
      <c r="X39" s="5">
        <f>W39*(1+MAX('Q1 data'!H36,$Q$5))</f>
        <v>144.58361125845002</v>
      </c>
      <c r="Y39" s="5">
        <f>X39*(1+MAX('Q1 data'!I36,$Q$5))</f>
        <v>151.08987376508026</v>
      </c>
      <c r="Z39" s="5">
        <f>Y39*(1+MAX('Q1 data'!J36,$Q$5))</f>
        <v>156.37801934685805</v>
      </c>
      <c r="AA39" s="5">
        <f>Z39*(1+MAX('Q1 data'!K36,$Q$5))</f>
        <v>163.41503021746666</v>
      </c>
      <c r="AC39" s="5">
        <f t="shared" si="2"/>
        <v>4.7596610742951952</v>
      </c>
    </row>
    <row r="40" spans="3:29" x14ac:dyDescent="0.25">
      <c r="C40">
        <v>31</v>
      </c>
      <c r="D40" s="5">
        <f t="shared" si="0"/>
        <v>100</v>
      </c>
      <c r="E40" s="5">
        <f>D40*(1+'Q1 data'!B37)</f>
        <v>106.5</v>
      </c>
      <c r="F40" s="5">
        <f>E40*(1+'Q1 data'!C37)</f>
        <v>112.35749999999999</v>
      </c>
      <c r="G40" s="5">
        <f>F40*(1+'Q1 data'!D37)</f>
        <v>113.48107499999999</v>
      </c>
      <c r="H40" s="5">
        <f>G40*(1+'Q1 data'!E37)</f>
        <v>117.45291262499998</v>
      </c>
      <c r="I40" s="5">
        <f>H40*(1+'Q1 data'!F37)</f>
        <v>122.73829369312497</v>
      </c>
      <c r="J40" s="5">
        <f>I40*(1+'Q1 data'!G37)</f>
        <v>125.80675103545309</v>
      </c>
      <c r="K40" s="5">
        <f>J40*(1+'Q1 data'!H37)</f>
        <v>135.87129111828935</v>
      </c>
      <c r="L40" s="5">
        <f>K40*(1+'Q1 data'!I37)</f>
        <v>141.98549921861235</v>
      </c>
      <c r="M40" s="5">
        <f>L40*(1+'Q1 data'!J37)</f>
        <v>146.95499169126376</v>
      </c>
      <c r="N40" s="5">
        <f>M40*(1+'Q1 data'!K37)</f>
        <v>150.62886648354535</v>
      </c>
      <c r="P40">
        <v>31</v>
      </c>
      <c r="Q40" s="5">
        <f t="shared" si="1"/>
        <v>100</v>
      </c>
      <c r="R40" s="5">
        <f>Q40*(1+MAX('Q1 data'!B37,$Q$5))</f>
        <v>106.5</v>
      </c>
      <c r="S40" s="5">
        <f>R40*(1+MAX('Q1 data'!C37,$Q$5))</f>
        <v>112.35749999999999</v>
      </c>
      <c r="T40" s="5">
        <f>S40*(1+MAX('Q1 data'!D37,$Q$5))</f>
        <v>115.72822499999999</v>
      </c>
      <c r="U40" s="5">
        <f>T40*(1+MAX('Q1 data'!E37,$Q$5))</f>
        <v>119.77871287499998</v>
      </c>
      <c r="V40" s="5">
        <f>U40*(1+MAX('Q1 data'!F37,$Q$5))</f>
        <v>125.16875495437498</v>
      </c>
      <c r="W40" s="5">
        <f>V40*(1+MAX('Q1 data'!G37,$Q$5))</f>
        <v>128.92381760300623</v>
      </c>
      <c r="X40" s="5">
        <f>W40*(1+MAX('Q1 data'!H37,$Q$5))</f>
        <v>139.23772301124674</v>
      </c>
      <c r="Y40" s="5">
        <f>X40*(1+MAX('Q1 data'!I37,$Q$5))</f>
        <v>145.50342054675284</v>
      </c>
      <c r="Z40" s="5">
        <f>Y40*(1+MAX('Q1 data'!J37,$Q$5))</f>
        <v>150.59604026588917</v>
      </c>
      <c r="AA40" s="5">
        <f>Z40*(1+MAX('Q1 data'!K37,$Q$5))</f>
        <v>155.11392147386584</v>
      </c>
      <c r="AC40" s="5">
        <f t="shared" si="2"/>
        <v>4.4850549903204922</v>
      </c>
    </row>
    <row r="41" spans="3:29" x14ac:dyDescent="0.25">
      <c r="C41">
        <v>32</v>
      </c>
      <c r="D41" s="5">
        <f t="shared" si="0"/>
        <v>100</v>
      </c>
      <c r="E41" s="5">
        <f>D41*(1+'Q1 data'!B38)</f>
        <v>103</v>
      </c>
      <c r="F41" s="5">
        <f>E41*(1+'Q1 data'!C38)</f>
        <v>105.57499999999999</v>
      </c>
      <c r="G41" s="5">
        <f>F41*(1+'Q1 data'!D38)</f>
        <v>105.57499999999999</v>
      </c>
      <c r="H41" s="5">
        <f>G41*(1+'Q1 data'!E38)</f>
        <v>113.49312499999998</v>
      </c>
      <c r="I41" s="5">
        <f>H41*(1+'Q1 data'!F38)</f>
        <v>118.60031562499996</v>
      </c>
      <c r="J41" s="5">
        <f>I41*(1+'Q1 data'!G38)</f>
        <v>120.37932035937496</v>
      </c>
      <c r="K41" s="5">
        <f>J41*(1+'Q1 data'!H38)</f>
        <v>126.39828637734371</v>
      </c>
      <c r="L41" s="5">
        <f>K41*(1+'Q1 data'!I38)</f>
        <v>134.61417499187104</v>
      </c>
      <c r="M41" s="5">
        <f>L41*(1+'Q1 data'!J38)</f>
        <v>138.65260024162717</v>
      </c>
      <c r="N41" s="5">
        <f>M41*(1+'Q1 data'!K38)</f>
        <v>144.89196725250039</v>
      </c>
      <c r="P41">
        <v>32</v>
      </c>
      <c r="Q41" s="5">
        <f t="shared" si="1"/>
        <v>100</v>
      </c>
      <c r="R41" s="5">
        <f>Q41*(1+MAX('Q1 data'!B38,$Q$5))</f>
        <v>103</v>
      </c>
      <c r="S41" s="5">
        <f>R41*(1+MAX('Q1 data'!C38,$Q$5))</f>
        <v>106.09</v>
      </c>
      <c r="T41" s="5">
        <f>S41*(1+MAX('Q1 data'!D38,$Q$5))</f>
        <v>109.2727</v>
      </c>
      <c r="U41" s="5">
        <f>T41*(1+MAX('Q1 data'!E38,$Q$5))</f>
        <v>117.4681525</v>
      </c>
      <c r="V41" s="5">
        <f>U41*(1+MAX('Q1 data'!F38,$Q$5))</f>
        <v>122.7542193625</v>
      </c>
      <c r="W41" s="5">
        <f>V41*(1+MAX('Q1 data'!G38,$Q$5))</f>
        <v>126.436845943375</v>
      </c>
      <c r="X41" s="5">
        <f>W41*(1+MAX('Q1 data'!H38,$Q$5))</f>
        <v>132.75868824054376</v>
      </c>
      <c r="Y41" s="5">
        <f>X41*(1+MAX('Q1 data'!I38,$Q$5))</f>
        <v>141.38800297617911</v>
      </c>
      <c r="Z41" s="5">
        <f>Y41*(1+MAX('Q1 data'!J38,$Q$5))</f>
        <v>145.62964306546448</v>
      </c>
      <c r="AA41" s="5">
        <f>Z41*(1+MAX('Q1 data'!K38,$Q$5))</f>
        <v>152.18297700341037</v>
      </c>
      <c r="AC41" s="5">
        <f t="shared" si="2"/>
        <v>7.2910097509099785</v>
      </c>
    </row>
    <row r="42" spans="3:29" x14ac:dyDescent="0.25">
      <c r="C42">
        <v>33</v>
      </c>
      <c r="D42" s="5">
        <f t="shared" si="0"/>
        <v>100</v>
      </c>
      <c r="E42" s="5">
        <f>D42*(1+'Q1 data'!B39)</f>
        <v>102.49999999999999</v>
      </c>
      <c r="F42" s="5">
        <f>E42*(1+'Q1 data'!C39)</f>
        <v>108.64999999999999</v>
      </c>
      <c r="G42" s="5">
        <f>F42*(1+'Q1 data'!D39)</f>
        <v>117.342</v>
      </c>
      <c r="H42" s="5">
        <f>G42*(1+'Q1 data'!E39)</f>
        <v>126.14264999999999</v>
      </c>
      <c r="I42" s="5">
        <f>H42*(1+'Q1 data'!F39)</f>
        <v>129.29621624999999</v>
      </c>
      <c r="J42" s="5">
        <f>I42*(1+'Q1 data'!G39)</f>
        <v>138.34695138749998</v>
      </c>
      <c r="K42" s="5">
        <f>J42*(1+'Q1 data'!H39)</f>
        <v>143.88082944299998</v>
      </c>
      <c r="L42" s="5">
        <f>K42*(1+'Q1 data'!I39)</f>
        <v>148.19725432628999</v>
      </c>
      <c r="M42" s="5">
        <f>L42*(1+'Q1 data'!J39)</f>
        <v>155.6071170426045</v>
      </c>
      <c r="N42" s="5">
        <f>M42*(1+'Q1 data'!K39)</f>
        <v>167.27765082079983</v>
      </c>
      <c r="P42">
        <v>33</v>
      </c>
      <c r="Q42" s="5">
        <f t="shared" si="1"/>
        <v>100</v>
      </c>
      <c r="R42" s="5">
        <f>Q42*(1+MAX('Q1 data'!B39,$Q$5))</f>
        <v>103</v>
      </c>
      <c r="S42" s="5">
        <f>R42*(1+MAX('Q1 data'!C39,$Q$5))</f>
        <v>109.18</v>
      </c>
      <c r="T42" s="5">
        <f>S42*(1+MAX('Q1 data'!D39,$Q$5))</f>
        <v>117.91440000000001</v>
      </c>
      <c r="U42" s="5">
        <f>T42*(1+MAX('Q1 data'!E39,$Q$5))</f>
        <v>126.75798000000002</v>
      </c>
      <c r="V42" s="5">
        <f>U42*(1+MAX('Q1 data'!F39,$Q$5))</f>
        <v>130.56071940000001</v>
      </c>
      <c r="W42" s="5">
        <f>V42*(1+MAX('Q1 data'!G39,$Q$5))</f>
        <v>139.69996975800001</v>
      </c>
      <c r="X42" s="5">
        <f>W42*(1+MAX('Q1 data'!H39,$Q$5))</f>
        <v>145.28796854832001</v>
      </c>
      <c r="Y42" s="5">
        <f>X42*(1+MAX('Q1 data'!I39,$Q$5))</f>
        <v>149.6466076047696</v>
      </c>
      <c r="Z42" s="5">
        <f>Y42*(1+MAX('Q1 data'!J39,$Q$5))</f>
        <v>157.12893798500809</v>
      </c>
      <c r="AA42" s="5">
        <f>Z42*(1+MAX('Q1 data'!K39,$Q$5))</f>
        <v>168.9136083338837</v>
      </c>
      <c r="AC42" s="5">
        <f t="shared" si="2"/>
        <v>1.6359575130838664</v>
      </c>
    </row>
    <row r="43" spans="3:29" x14ac:dyDescent="0.25">
      <c r="C43">
        <v>34</v>
      </c>
      <c r="D43" s="5">
        <f t="shared" si="0"/>
        <v>100</v>
      </c>
      <c r="E43" s="5">
        <f>D43*(1+'Q1 data'!B40)</f>
        <v>105</v>
      </c>
      <c r="F43" s="5">
        <f>E43*(1+'Q1 data'!C40)</f>
        <v>113.4</v>
      </c>
      <c r="G43" s="5">
        <f>F43*(1+'Q1 data'!D40)</f>
        <v>120.20400000000001</v>
      </c>
      <c r="H43" s="5">
        <f>G43*(1+'Q1 data'!E40)</f>
        <v>121.40604</v>
      </c>
      <c r="I43" s="5">
        <f>H43*(1+'Q1 data'!F40)</f>
        <v>125.04822120000001</v>
      </c>
      <c r="J43" s="5">
        <f>I43*(1+'Q1 data'!G40)</f>
        <v>133.176355578</v>
      </c>
      <c r="K43" s="5">
        <f>J43*(1+'Q1 data'!H40)</f>
        <v>138.50340980112</v>
      </c>
      <c r="L43" s="5">
        <f>K43*(1+'Q1 data'!I40)</f>
        <v>150.2761996342152</v>
      </c>
      <c r="M43" s="5">
        <f>L43*(1+'Q1 data'!J40)</f>
        <v>152.53034262872842</v>
      </c>
      <c r="N43" s="5">
        <f>M43*(1+'Q1 data'!K40)</f>
        <v>160.91951147330846</v>
      </c>
      <c r="P43">
        <v>34</v>
      </c>
      <c r="Q43" s="5">
        <f t="shared" si="1"/>
        <v>100</v>
      </c>
      <c r="R43" s="5">
        <f>Q43*(1+MAX('Q1 data'!B40,$Q$5))</f>
        <v>105</v>
      </c>
      <c r="S43" s="5">
        <f>R43*(1+MAX('Q1 data'!C40,$Q$5))</f>
        <v>113.4</v>
      </c>
      <c r="T43" s="5">
        <f>S43*(1+MAX('Q1 data'!D40,$Q$5))</f>
        <v>120.20400000000001</v>
      </c>
      <c r="U43" s="5">
        <f>T43*(1+MAX('Q1 data'!E40,$Q$5))</f>
        <v>123.81012000000001</v>
      </c>
      <c r="V43" s="5">
        <f>U43*(1+MAX('Q1 data'!F40,$Q$5))</f>
        <v>127.52442360000002</v>
      </c>
      <c r="W43" s="5">
        <f>V43*(1+MAX('Q1 data'!G40,$Q$5))</f>
        <v>135.81351113400001</v>
      </c>
      <c r="X43" s="5">
        <f>W43*(1+MAX('Q1 data'!H40,$Q$5))</f>
        <v>141.24605157936003</v>
      </c>
      <c r="Y43" s="5">
        <f>X43*(1+MAX('Q1 data'!I40,$Q$5))</f>
        <v>153.25196596360561</v>
      </c>
      <c r="Z43" s="5">
        <f>Y43*(1+MAX('Q1 data'!J40,$Q$5))</f>
        <v>157.8495249425138</v>
      </c>
      <c r="AA43" s="5">
        <f>Z43*(1+MAX('Q1 data'!K40,$Q$5))</f>
        <v>166.53124881435204</v>
      </c>
      <c r="AC43" s="5">
        <f t="shared" si="2"/>
        <v>5.6117373410435789</v>
      </c>
    </row>
    <row r="44" spans="3:29" x14ac:dyDescent="0.25">
      <c r="C44">
        <v>35</v>
      </c>
      <c r="D44" s="5">
        <f t="shared" si="0"/>
        <v>100</v>
      </c>
      <c r="E44" s="5">
        <f>D44*(1+'Q1 data'!B41)</f>
        <v>107</v>
      </c>
      <c r="F44" s="5">
        <f>E44*(1+'Q1 data'!C41)</f>
        <v>113.42</v>
      </c>
      <c r="G44" s="5">
        <f>F44*(1+'Q1 data'!D41)</f>
        <v>119.09100000000001</v>
      </c>
      <c r="H44" s="5">
        <f>G44*(1+'Q1 data'!E41)</f>
        <v>125.64100500000001</v>
      </c>
      <c r="I44" s="5">
        <f>H44*(1+'Q1 data'!F41)</f>
        <v>130.03844017500001</v>
      </c>
      <c r="J44" s="5">
        <f>I44*(1+'Q1 data'!G41)</f>
        <v>137.19055438462499</v>
      </c>
      <c r="K44" s="5">
        <f>J44*(1+'Q1 data'!H41)</f>
        <v>149.53770427924124</v>
      </c>
      <c r="L44" s="5">
        <f>K44*(1+'Q1 data'!I41)</f>
        <v>156.26690097180708</v>
      </c>
      <c r="M44" s="5">
        <f>L44*(1+'Q1 data'!J41)</f>
        <v>164.86158052525644</v>
      </c>
      <c r="N44" s="5">
        <f>M44*(1+'Q1 data'!K41)</f>
        <v>171.45604374626672</v>
      </c>
      <c r="P44">
        <v>35</v>
      </c>
      <c r="Q44" s="5">
        <f t="shared" si="1"/>
        <v>100</v>
      </c>
      <c r="R44" s="5">
        <f>Q44*(1+MAX('Q1 data'!B41,$Q$5))</f>
        <v>107</v>
      </c>
      <c r="S44" s="5">
        <f>R44*(1+MAX('Q1 data'!C41,$Q$5))</f>
        <v>113.42</v>
      </c>
      <c r="T44" s="5">
        <f>S44*(1+MAX('Q1 data'!D41,$Q$5))</f>
        <v>119.09100000000001</v>
      </c>
      <c r="U44" s="5">
        <f>T44*(1+MAX('Q1 data'!E41,$Q$5))</f>
        <v>125.64100500000001</v>
      </c>
      <c r="V44" s="5">
        <f>U44*(1+MAX('Q1 data'!F41,$Q$5))</f>
        <v>130.03844017500001</v>
      </c>
      <c r="W44" s="5">
        <f>V44*(1+MAX('Q1 data'!G41,$Q$5))</f>
        <v>137.19055438462499</v>
      </c>
      <c r="X44" s="5">
        <f>W44*(1+MAX('Q1 data'!H41,$Q$5))</f>
        <v>149.53770427924124</v>
      </c>
      <c r="Y44" s="5">
        <f>X44*(1+MAX('Q1 data'!I41,$Q$5))</f>
        <v>156.26690097180708</v>
      </c>
      <c r="Z44" s="5">
        <f>Y44*(1+MAX('Q1 data'!J41,$Q$5))</f>
        <v>164.86158052525644</v>
      </c>
      <c r="AA44" s="5">
        <f>Z44*(1+MAX('Q1 data'!K41,$Q$5))</f>
        <v>171.45604374626672</v>
      </c>
      <c r="AC44" s="5">
        <f t="shared" si="2"/>
        <v>0</v>
      </c>
    </row>
    <row r="45" spans="3:29" x14ac:dyDescent="0.25">
      <c r="C45">
        <v>36</v>
      </c>
      <c r="D45" s="5">
        <f t="shared" si="0"/>
        <v>100</v>
      </c>
      <c r="E45" s="5">
        <f>D45*(1+'Q1 data'!B42)</f>
        <v>102.49999999999999</v>
      </c>
      <c r="F45" s="5">
        <f>E45*(1+'Q1 data'!C42)</f>
        <v>107.62499999999999</v>
      </c>
      <c r="G45" s="5">
        <f>F45*(1+'Q1 data'!D42)</f>
        <v>114.62062499999998</v>
      </c>
      <c r="H45" s="5">
        <f>G45*(1+'Q1 data'!E42)</f>
        <v>115.76683124999998</v>
      </c>
      <c r="I45" s="5">
        <f>H45*(1+'Q1 data'!F42)</f>
        <v>120.39750449999998</v>
      </c>
      <c r="J45" s="5">
        <f>I45*(1+'Q1 data'!G42)</f>
        <v>125.81539220249998</v>
      </c>
      <c r="K45" s="5">
        <f>J45*(1+'Q1 data'!H42)</f>
        <v>133.36431573464998</v>
      </c>
      <c r="L45" s="5">
        <f>K45*(1+'Q1 data'!I42)</f>
        <v>139.36570994270923</v>
      </c>
      <c r="M45" s="5">
        <f>L45*(1+'Q1 data'!J42)</f>
        <v>144.94033834041761</v>
      </c>
      <c r="N45" s="5">
        <f>M45*(1+'Q1 data'!K42)</f>
        <v>146.3897417238218</v>
      </c>
      <c r="P45">
        <v>36</v>
      </c>
      <c r="Q45" s="5">
        <f t="shared" si="1"/>
        <v>100</v>
      </c>
      <c r="R45" s="5">
        <f>Q45*(1+MAX('Q1 data'!B42,$Q$5))</f>
        <v>103</v>
      </c>
      <c r="S45" s="5">
        <f>R45*(1+MAX('Q1 data'!C42,$Q$5))</f>
        <v>108.15</v>
      </c>
      <c r="T45" s="5">
        <f>S45*(1+MAX('Q1 data'!D42,$Q$5))</f>
        <v>115.17975</v>
      </c>
      <c r="U45" s="5">
        <f>T45*(1+MAX('Q1 data'!E42,$Q$5))</f>
        <v>118.6351425</v>
      </c>
      <c r="V45" s="5">
        <f>U45*(1+MAX('Q1 data'!F42,$Q$5))</f>
        <v>123.38054820000001</v>
      </c>
      <c r="W45" s="5">
        <f>V45*(1+MAX('Q1 data'!G42,$Q$5))</f>
        <v>128.93267286899999</v>
      </c>
      <c r="X45" s="5">
        <f>W45*(1+MAX('Q1 data'!H42,$Q$5))</f>
        <v>136.66863324113999</v>
      </c>
      <c r="Y45" s="5">
        <f>X45*(1+MAX('Q1 data'!I42,$Q$5))</f>
        <v>142.81872173699128</v>
      </c>
      <c r="Z45" s="5">
        <f>Y45*(1+MAX('Q1 data'!J42,$Q$5))</f>
        <v>148.53147060647095</v>
      </c>
      <c r="AA45" s="5">
        <f>Z45*(1+MAX('Q1 data'!K42,$Q$5))</f>
        <v>152.98741472466509</v>
      </c>
      <c r="AC45" s="5">
        <f t="shared" si="2"/>
        <v>6.5976730008432867</v>
      </c>
    </row>
    <row r="46" spans="3:29" x14ac:dyDescent="0.25">
      <c r="C46">
        <v>37</v>
      </c>
      <c r="D46" s="5">
        <f t="shared" si="0"/>
        <v>100</v>
      </c>
      <c r="E46" s="5">
        <f>D46*(1+'Q1 data'!B43)</f>
        <v>106.5</v>
      </c>
      <c r="F46" s="5">
        <f>E46*(1+'Q1 data'!C43)</f>
        <v>111.29249999999999</v>
      </c>
      <c r="G46" s="5">
        <f>F46*(1+'Q1 data'!D43)</f>
        <v>117.97005</v>
      </c>
      <c r="H46" s="5">
        <f>G46*(1+'Q1 data'!E43)</f>
        <v>121.5091515</v>
      </c>
      <c r="I46" s="5">
        <f>H46*(1+'Q1 data'!F43)</f>
        <v>127.584609075</v>
      </c>
      <c r="J46" s="5">
        <f>I46*(1+'Q1 data'!G43)</f>
        <v>133.96383952875001</v>
      </c>
      <c r="K46" s="5">
        <f>J46*(1+'Q1 data'!H43)</f>
        <v>144.01112749340626</v>
      </c>
      <c r="L46" s="5">
        <f>K46*(1+'Q1 data'!I43)</f>
        <v>149.77157259314251</v>
      </c>
      <c r="M46" s="5">
        <f>L46*(1+'Q1 data'!J43)</f>
        <v>155.01357763390249</v>
      </c>
      <c r="N46" s="5">
        <f>M46*(1+'Q1 data'!K43)</f>
        <v>156.56371341024152</v>
      </c>
      <c r="P46">
        <v>37</v>
      </c>
      <c r="Q46" s="5">
        <f t="shared" si="1"/>
        <v>100</v>
      </c>
      <c r="R46" s="5">
        <f>Q46*(1+MAX('Q1 data'!B43,$Q$5))</f>
        <v>106.5</v>
      </c>
      <c r="S46" s="5">
        <f>R46*(1+MAX('Q1 data'!C43,$Q$5))</f>
        <v>111.29249999999999</v>
      </c>
      <c r="T46" s="5">
        <f>S46*(1+MAX('Q1 data'!D43,$Q$5))</f>
        <v>117.97005</v>
      </c>
      <c r="U46" s="5">
        <f>T46*(1+MAX('Q1 data'!E43,$Q$5))</f>
        <v>121.5091515</v>
      </c>
      <c r="V46" s="5">
        <f>U46*(1+MAX('Q1 data'!F43,$Q$5))</f>
        <v>127.584609075</v>
      </c>
      <c r="W46" s="5">
        <f>V46*(1+MAX('Q1 data'!G43,$Q$5))</f>
        <v>133.96383952875001</v>
      </c>
      <c r="X46" s="5">
        <f>W46*(1+MAX('Q1 data'!H43,$Q$5))</f>
        <v>144.01112749340626</v>
      </c>
      <c r="Y46" s="5">
        <f>X46*(1+MAX('Q1 data'!I43,$Q$5))</f>
        <v>149.77157259314251</v>
      </c>
      <c r="Z46" s="5">
        <f>Y46*(1+MAX('Q1 data'!J43,$Q$5))</f>
        <v>155.01357763390249</v>
      </c>
      <c r="AA46" s="5">
        <f>Z46*(1+MAX('Q1 data'!K43,$Q$5))</f>
        <v>159.66398496291956</v>
      </c>
      <c r="AC46" s="5">
        <f t="shared" si="2"/>
        <v>3.1002715526780378</v>
      </c>
    </row>
    <row r="47" spans="3:29" x14ac:dyDescent="0.25">
      <c r="C47">
        <v>38</v>
      </c>
      <c r="D47" s="5">
        <f t="shared" si="0"/>
        <v>100</v>
      </c>
      <c r="E47" s="5">
        <f>D47*(1+'Q1 data'!B44)</f>
        <v>104.5</v>
      </c>
      <c r="F47" s="5">
        <f>E47*(1+'Q1 data'!C44)</f>
        <v>107.63500000000001</v>
      </c>
      <c r="G47" s="5">
        <f>F47*(1+'Q1 data'!D44)</f>
        <v>110.325875</v>
      </c>
      <c r="H47" s="5">
        <f>G47*(1+'Q1 data'!E44)</f>
        <v>113.63565125</v>
      </c>
      <c r="I47" s="5">
        <f>H47*(1+'Q1 data'!F44)</f>
        <v>121.5901468375</v>
      </c>
      <c r="J47" s="5">
        <f>I47*(1+'Q1 data'!G44)</f>
        <v>125.8458019768125</v>
      </c>
      <c r="K47" s="5">
        <f>J47*(1+'Q1 data'!H44)</f>
        <v>137.80115316460967</v>
      </c>
      <c r="L47" s="5">
        <f>K47*(1+'Q1 data'!I44)</f>
        <v>145.38021658866319</v>
      </c>
      <c r="M47" s="5">
        <f>L47*(1+'Q1 data'!J44)</f>
        <v>152.64922741809636</v>
      </c>
      <c r="N47" s="5">
        <f>M47*(1+'Q1 data'!K44)</f>
        <v>160.28168878900118</v>
      </c>
      <c r="P47">
        <v>38</v>
      </c>
      <c r="Q47" s="5">
        <f t="shared" si="1"/>
        <v>100</v>
      </c>
      <c r="R47" s="5">
        <f>Q47*(1+MAX('Q1 data'!B44,$Q$5))</f>
        <v>104.5</v>
      </c>
      <c r="S47" s="5">
        <f>R47*(1+MAX('Q1 data'!C44,$Q$5))</f>
        <v>107.63500000000001</v>
      </c>
      <c r="T47" s="5">
        <f>S47*(1+MAX('Q1 data'!D44,$Q$5))</f>
        <v>110.86405000000001</v>
      </c>
      <c r="U47" s="5">
        <f>T47*(1+MAX('Q1 data'!E44,$Q$5))</f>
        <v>114.18997150000001</v>
      </c>
      <c r="V47" s="5">
        <f>U47*(1+MAX('Q1 data'!F44,$Q$5))</f>
        <v>122.18326950500003</v>
      </c>
      <c r="W47" s="5">
        <f>V47*(1+MAX('Q1 data'!G44,$Q$5))</f>
        <v>126.45968393767502</v>
      </c>
      <c r="X47" s="5">
        <f>W47*(1+MAX('Q1 data'!H44,$Q$5))</f>
        <v>138.47335391175415</v>
      </c>
      <c r="Y47" s="5">
        <f>X47*(1+MAX('Q1 data'!I44,$Q$5))</f>
        <v>146.08938837690062</v>
      </c>
      <c r="Z47" s="5">
        <f>Y47*(1+MAX('Q1 data'!J44,$Q$5))</f>
        <v>153.39385779574565</v>
      </c>
      <c r="AA47" s="5">
        <f>Z47*(1+MAX('Q1 data'!K44,$Q$5))</f>
        <v>161.06355068553293</v>
      </c>
      <c r="AC47" s="5">
        <f t="shared" si="2"/>
        <v>0.7818618965317512</v>
      </c>
    </row>
    <row r="48" spans="3:29" x14ac:dyDescent="0.25">
      <c r="C48">
        <v>39</v>
      </c>
      <c r="D48" s="5">
        <f t="shared" si="0"/>
        <v>100</v>
      </c>
      <c r="E48" s="5">
        <f>D48*(1+'Q1 data'!B45)</f>
        <v>105</v>
      </c>
      <c r="F48" s="5">
        <f>E48*(1+'Q1 data'!C45)</f>
        <v>108.675</v>
      </c>
      <c r="G48" s="5">
        <f>F48*(1+'Q1 data'!D45)</f>
        <v>117.369</v>
      </c>
      <c r="H48" s="5">
        <f>G48*(1+'Q1 data'!E45)</f>
        <v>120.89007000000001</v>
      </c>
      <c r="I48" s="5">
        <f>H48*(1+'Q1 data'!F45)</f>
        <v>126.33012315000001</v>
      </c>
      <c r="J48" s="5">
        <f>I48*(1+'Q1 data'!G45)</f>
        <v>136.436533002</v>
      </c>
      <c r="K48" s="5">
        <f>J48*(1+'Q1 data'!H45)</f>
        <v>139.16526366204002</v>
      </c>
      <c r="L48" s="5">
        <f>K48*(1+'Q1 data'!I45)</f>
        <v>147.51517948176243</v>
      </c>
      <c r="M48" s="5">
        <f>L48*(1+'Q1 data'!J45)</f>
        <v>152.67821076362409</v>
      </c>
      <c r="N48" s="5">
        <f>M48*(1+'Q1 data'!K45)</f>
        <v>161.83890340944154</v>
      </c>
      <c r="P48">
        <v>39</v>
      </c>
      <c r="Q48" s="5">
        <f t="shared" si="1"/>
        <v>100</v>
      </c>
      <c r="R48" s="5">
        <f>Q48*(1+MAX('Q1 data'!B45,$Q$5))</f>
        <v>105</v>
      </c>
      <c r="S48" s="5">
        <f>R48*(1+MAX('Q1 data'!C45,$Q$5))</f>
        <v>108.675</v>
      </c>
      <c r="T48" s="5">
        <f>S48*(1+MAX('Q1 data'!D45,$Q$5))</f>
        <v>117.369</v>
      </c>
      <c r="U48" s="5">
        <f>T48*(1+MAX('Q1 data'!E45,$Q$5))</f>
        <v>120.89007000000001</v>
      </c>
      <c r="V48" s="5">
        <f>U48*(1+MAX('Q1 data'!F45,$Q$5))</f>
        <v>126.33012315000001</v>
      </c>
      <c r="W48" s="5">
        <f>V48*(1+MAX('Q1 data'!G45,$Q$5))</f>
        <v>136.436533002</v>
      </c>
      <c r="X48" s="5">
        <f>W48*(1+MAX('Q1 data'!H45,$Q$5))</f>
        <v>140.52962899206</v>
      </c>
      <c r="Y48" s="5">
        <f>X48*(1+MAX('Q1 data'!I45,$Q$5))</f>
        <v>148.96140673158359</v>
      </c>
      <c r="Z48" s="5">
        <f>Y48*(1+MAX('Q1 data'!J45,$Q$5))</f>
        <v>154.175055967189</v>
      </c>
      <c r="AA48" s="5">
        <f>Z48*(1+MAX('Q1 data'!K45,$Q$5))</f>
        <v>163.42555932522035</v>
      </c>
      <c r="AC48" s="5">
        <f t="shared" si="2"/>
        <v>1.586655915778806</v>
      </c>
    </row>
    <row r="49" spans="3:29" x14ac:dyDescent="0.25">
      <c r="C49">
        <v>40</v>
      </c>
      <c r="D49" s="5">
        <f t="shared" si="0"/>
        <v>100</v>
      </c>
      <c r="E49" s="5">
        <f>D49*(1+'Q1 data'!B46)</f>
        <v>103.49999999999999</v>
      </c>
      <c r="F49" s="5">
        <f>E49*(1+'Q1 data'!C46)</f>
        <v>109.71</v>
      </c>
      <c r="G49" s="5">
        <f>F49*(1+'Q1 data'!D46)</f>
        <v>117.93824999999998</v>
      </c>
      <c r="H49" s="5">
        <f>G49*(1+'Q1 data'!E46)</f>
        <v>125.01454499999998</v>
      </c>
      <c r="I49" s="5">
        <f>H49*(1+'Q1 data'!F46)</f>
        <v>130.64019952499999</v>
      </c>
      <c r="J49" s="5">
        <f>I49*(1+'Q1 data'!G46)</f>
        <v>137.82541049887499</v>
      </c>
      <c r="K49" s="5">
        <f>J49*(1+'Q1 data'!H46)</f>
        <v>141.96017281384124</v>
      </c>
      <c r="L49" s="5">
        <f>K49*(1+'Q1 data'!I46)</f>
        <v>149.76798231860249</v>
      </c>
      <c r="M49" s="5">
        <f>L49*(1+'Q1 data'!J46)</f>
        <v>157.25638143453261</v>
      </c>
      <c r="N49" s="5">
        <f>M49*(1+'Q1 data'!K46)</f>
        <v>161.9740728775686</v>
      </c>
      <c r="P49">
        <v>40</v>
      </c>
      <c r="Q49" s="5">
        <f t="shared" si="1"/>
        <v>100</v>
      </c>
      <c r="R49" s="5">
        <f>Q49*(1+MAX('Q1 data'!B46,$Q$5))</f>
        <v>103.49999999999999</v>
      </c>
      <c r="S49" s="5">
        <f>R49*(1+MAX('Q1 data'!C46,$Q$5))</f>
        <v>109.71</v>
      </c>
      <c r="T49" s="5">
        <f>S49*(1+MAX('Q1 data'!D46,$Q$5))</f>
        <v>117.93824999999998</v>
      </c>
      <c r="U49" s="5">
        <f>T49*(1+MAX('Q1 data'!E46,$Q$5))</f>
        <v>125.01454499999998</v>
      </c>
      <c r="V49" s="5">
        <f>U49*(1+MAX('Q1 data'!F46,$Q$5))</f>
        <v>130.64019952499999</v>
      </c>
      <c r="W49" s="5">
        <f>V49*(1+MAX('Q1 data'!G46,$Q$5))</f>
        <v>137.82541049887499</v>
      </c>
      <c r="X49" s="5">
        <f>W49*(1+MAX('Q1 data'!H46,$Q$5))</f>
        <v>141.96017281384124</v>
      </c>
      <c r="Y49" s="5">
        <f>X49*(1+MAX('Q1 data'!I46,$Q$5))</f>
        <v>149.76798231860249</v>
      </c>
      <c r="Z49" s="5">
        <f>Y49*(1+MAX('Q1 data'!J46,$Q$5))</f>
        <v>157.25638143453261</v>
      </c>
      <c r="AA49" s="5">
        <f>Z49*(1+MAX('Q1 data'!K46,$Q$5))</f>
        <v>161.9740728775686</v>
      </c>
      <c r="AC49" s="5">
        <f t="shared" si="2"/>
        <v>0</v>
      </c>
    </row>
    <row r="50" spans="3:29" x14ac:dyDescent="0.25">
      <c r="C50">
        <v>41</v>
      </c>
      <c r="D50" s="5">
        <f t="shared" si="0"/>
        <v>100</v>
      </c>
      <c r="E50" s="5">
        <f>D50*(1+'Q1 data'!B47)</f>
        <v>105.5</v>
      </c>
      <c r="F50" s="5">
        <f>E50*(1+'Q1 data'!C47)</f>
        <v>106.02749999999999</v>
      </c>
      <c r="G50" s="5">
        <f>F50*(1+'Q1 data'!D47)</f>
        <v>114.5097</v>
      </c>
      <c r="H50" s="5">
        <f>G50*(1+'Q1 data'!E47)</f>
        <v>116.22734549999998</v>
      </c>
      <c r="I50" s="5">
        <f>H50*(1+'Q1 data'!F47)</f>
        <v>121.45757604749997</v>
      </c>
      <c r="J50" s="5">
        <f>I50*(1+'Q1 data'!G47)</f>
        <v>126.31587908939997</v>
      </c>
      <c r="K50" s="5">
        <f>J50*(1+'Q1 data'!H47)</f>
        <v>130.73693485752895</v>
      </c>
      <c r="L50" s="5">
        <f>K50*(1+'Q1 data'!I47)</f>
        <v>135.96641225183012</v>
      </c>
      <c r="M50" s="5">
        <f>L50*(1+'Q1 data'!J47)</f>
        <v>142.76473286442163</v>
      </c>
      <c r="N50" s="5">
        <f>M50*(1+'Q1 data'!K47)</f>
        <v>144.90620385738794</v>
      </c>
      <c r="P50">
        <v>41</v>
      </c>
      <c r="Q50" s="5">
        <f t="shared" si="1"/>
        <v>100</v>
      </c>
      <c r="R50" s="5">
        <f>Q50*(1+MAX('Q1 data'!B47,$Q$5))</f>
        <v>105.5</v>
      </c>
      <c r="S50" s="5">
        <f>R50*(1+MAX('Q1 data'!C47,$Q$5))</f>
        <v>108.66500000000001</v>
      </c>
      <c r="T50" s="5">
        <f>S50*(1+MAX('Q1 data'!D47,$Q$5))</f>
        <v>117.35820000000001</v>
      </c>
      <c r="U50" s="5">
        <f>T50*(1+MAX('Q1 data'!E47,$Q$5))</f>
        <v>120.87894600000001</v>
      </c>
      <c r="V50" s="5">
        <f>U50*(1+MAX('Q1 data'!F47,$Q$5))</f>
        <v>126.31849857</v>
      </c>
      <c r="W50" s="5">
        <f>V50*(1+MAX('Q1 data'!G47,$Q$5))</f>
        <v>131.37123851280001</v>
      </c>
      <c r="X50" s="5">
        <f>W50*(1+MAX('Q1 data'!H47,$Q$5))</f>
        <v>135.96923186074798</v>
      </c>
      <c r="Y50" s="5">
        <f>X50*(1+MAX('Q1 data'!I47,$Q$5))</f>
        <v>141.4080011351779</v>
      </c>
      <c r="Z50" s="5">
        <f>Y50*(1+MAX('Q1 data'!J47,$Q$5))</f>
        <v>148.4784011919368</v>
      </c>
      <c r="AA50" s="5">
        <f>Z50*(1+MAX('Q1 data'!K47,$Q$5))</f>
        <v>152.93275322769492</v>
      </c>
      <c r="AC50" s="5">
        <f t="shared" si="2"/>
        <v>8.0265493703069808</v>
      </c>
    </row>
    <row r="51" spans="3:29" x14ac:dyDescent="0.25">
      <c r="C51">
        <v>42</v>
      </c>
      <c r="D51" s="5">
        <f t="shared" si="0"/>
        <v>100</v>
      </c>
      <c r="E51" s="5">
        <f>D51*(1+'Q1 data'!B48)</f>
        <v>106.5</v>
      </c>
      <c r="F51" s="5">
        <f>E51*(1+'Q1 data'!C48)</f>
        <v>109.16249999999999</v>
      </c>
      <c r="G51" s="5">
        <f>F51*(1+'Q1 data'!D48)</f>
        <v>114.620625</v>
      </c>
      <c r="H51" s="5">
        <f>G51*(1+'Q1 data'!E48)</f>
        <v>120.92475937499999</v>
      </c>
      <c r="I51" s="5">
        <f>H51*(1+'Q1 data'!F48)</f>
        <v>126.97099734375</v>
      </c>
      <c r="J51" s="5">
        <f>I51*(1+'Q1 data'!G48)</f>
        <v>132.68469222421874</v>
      </c>
      <c r="K51" s="5">
        <f>J51*(1+'Q1 data'!H48)</f>
        <v>141.30919721879295</v>
      </c>
      <c r="L51" s="5">
        <f>K51*(1+'Q1 data'!I48)</f>
        <v>151.9073870102024</v>
      </c>
      <c r="M51" s="5">
        <f>L51*(1+'Q1 data'!J48)</f>
        <v>161.78136716586556</v>
      </c>
      <c r="N51" s="5">
        <f>M51*(1+'Q1 data'!K48)</f>
        <v>170.67934235998817</v>
      </c>
      <c r="P51">
        <v>42</v>
      </c>
      <c r="Q51" s="5">
        <f t="shared" si="1"/>
        <v>100</v>
      </c>
      <c r="R51" s="5">
        <f>Q51*(1+MAX('Q1 data'!B48,$Q$5))</f>
        <v>106.5</v>
      </c>
      <c r="S51" s="5">
        <f>R51*(1+MAX('Q1 data'!C48,$Q$5))</f>
        <v>109.69500000000001</v>
      </c>
      <c r="T51" s="5">
        <f>S51*(1+MAX('Q1 data'!D48,$Q$5))</f>
        <v>115.17975000000001</v>
      </c>
      <c r="U51" s="5">
        <f>T51*(1+MAX('Q1 data'!E48,$Q$5))</f>
        <v>121.51463625000001</v>
      </c>
      <c r="V51" s="5">
        <f>U51*(1+MAX('Q1 data'!F48,$Q$5))</f>
        <v>127.59036806250002</v>
      </c>
      <c r="W51" s="5">
        <f>V51*(1+MAX('Q1 data'!G48,$Q$5))</f>
        <v>133.3319346253125</v>
      </c>
      <c r="X51" s="5">
        <f>W51*(1+MAX('Q1 data'!H48,$Q$5))</f>
        <v>141.99851037595781</v>
      </c>
      <c r="Y51" s="5">
        <f>X51*(1+MAX('Q1 data'!I48,$Q$5))</f>
        <v>152.64839865415465</v>
      </c>
      <c r="Z51" s="5">
        <f>Y51*(1+MAX('Q1 data'!J48,$Q$5))</f>
        <v>162.5705445666747</v>
      </c>
      <c r="AA51" s="5">
        <f>Z51*(1+MAX('Q1 data'!K48,$Q$5))</f>
        <v>171.51192451784181</v>
      </c>
      <c r="AC51" s="5">
        <f t="shared" si="2"/>
        <v>0.83258215785363632</v>
      </c>
    </row>
    <row r="52" spans="3:29" x14ac:dyDescent="0.25">
      <c r="C52">
        <v>43</v>
      </c>
      <c r="D52" s="5">
        <f t="shared" si="0"/>
        <v>100</v>
      </c>
      <c r="E52" s="5">
        <f>D52*(1+'Q1 data'!B49)</f>
        <v>100</v>
      </c>
      <c r="F52" s="5">
        <f>E52*(1+'Q1 data'!C49)</f>
        <v>102.49999999999999</v>
      </c>
      <c r="G52" s="5">
        <f>F52*(1+'Q1 data'!D49)</f>
        <v>106.08749999999998</v>
      </c>
      <c r="H52" s="5">
        <f>G52*(1+'Q1 data'!E49)</f>
        <v>113.51362499999998</v>
      </c>
      <c r="I52" s="5">
        <f>H52*(1+'Q1 data'!F49)</f>
        <v>118.62173812499996</v>
      </c>
      <c r="J52" s="5">
        <f>I52*(1+'Q1 data'!G49)</f>
        <v>124.55282503124997</v>
      </c>
      <c r="K52" s="5">
        <f>J52*(1+'Q1 data'!H49)</f>
        <v>130.15770215765622</v>
      </c>
      <c r="L52" s="5">
        <f>K52*(1+'Q1 data'!I49)</f>
        <v>136.66558726553905</v>
      </c>
      <c r="M52" s="5">
        <f>L52*(1+'Q1 data'!J49)</f>
        <v>139.39889901084982</v>
      </c>
      <c r="N52" s="5">
        <f>M52*(1+'Q1 data'!K49)</f>
        <v>145.67184946633805</v>
      </c>
      <c r="P52">
        <v>43</v>
      </c>
      <c r="Q52" s="5">
        <f t="shared" si="1"/>
        <v>100</v>
      </c>
      <c r="R52" s="5">
        <f>Q52*(1+MAX('Q1 data'!B49,$Q$5))</f>
        <v>103</v>
      </c>
      <c r="S52" s="5">
        <f>R52*(1+MAX('Q1 data'!C49,$Q$5))</f>
        <v>106.09</v>
      </c>
      <c r="T52" s="5">
        <f>S52*(1+MAX('Q1 data'!D49,$Q$5))</f>
        <v>109.80314999999999</v>
      </c>
      <c r="U52" s="5">
        <f>T52*(1+MAX('Q1 data'!E49,$Q$5))</f>
        <v>117.48937049999999</v>
      </c>
      <c r="V52" s="5">
        <f>U52*(1+MAX('Q1 data'!F49,$Q$5))</f>
        <v>122.77639217249998</v>
      </c>
      <c r="W52" s="5">
        <f>V52*(1+MAX('Q1 data'!G49,$Q$5))</f>
        <v>128.91521178112498</v>
      </c>
      <c r="X52" s="5">
        <f>W52*(1+MAX('Q1 data'!H49,$Q$5))</f>
        <v>134.71639631127559</v>
      </c>
      <c r="Y52" s="5">
        <f>X52*(1+MAX('Q1 data'!I49,$Q$5))</f>
        <v>141.45221612683937</v>
      </c>
      <c r="Z52" s="5">
        <f>Y52*(1+MAX('Q1 data'!J49,$Q$5))</f>
        <v>145.69578261064456</v>
      </c>
      <c r="AA52" s="5">
        <f>Z52*(1+MAX('Q1 data'!K49,$Q$5))</f>
        <v>152.25209282812355</v>
      </c>
      <c r="AC52" s="5">
        <f t="shared" si="2"/>
        <v>6.5802433617855058</v>
      </c>
    </row>
    <row r="53" spans="3:29" x14ac:dyDescent="0.25">
      <c r="C53">
        <v>44</v>
      </c>
      <c r="D53" s="5">
        <f t="shared" si="0"/>
        <v>100</v>
      </c>
      <c r="E53" s="5">
        <f>D53*(1+'Q1 data'!B50)</f>
        <v>104.5</v>
      </c>
      <c r="F53" s="5">
        <f>E53*(1+'Q1 data'!C50)</f>
        <v>109.20249999999999</v>
      </c>
      <c r="G53" s="5">
        <f>F53*(1+'Q1 data'!D50)</f>
        <v>114.66262499999999</v>
      </c>
      <c r="H53" s="5">
        <f>G53*(1+'Q1 data'!E50)</f>
        <v>118.10250375</v>
      </c>
      <c r="I53" s="5">
        <f>H53*(1+'Q1 data'!F50)</f>
        <v>121.05506634374998</v>
      </c>
      <c r="J53" s="5">
        <f>I53*(1+'Q1 data'!G50)</f>
        <v>124.08144300234372</v>
      </c>
      <c r="K53" s="5">
        <f>J53*(1+'Q1 data'!H50)</f>
        <v>132.14673679749606</v>
      </c>
      <c r="L53" s="5">
        <f>K53*(1+'Q1 data'!I50)</f>
        <v>137.4326062693959</v>
      </c>
      <c r="M53" s="5">
        <f>L53*(1+'Q1 data'!J50)</f>
        <v>142.92991052017175</v>
      </c>
      <c r="N53" s="5">
        <f>M53*(1+'Q1 data'!K50)</f>
        <v>148.64710694097863</v>
      </c>
      <c r="P53">
        <v>44</v>
      </c>
      <c r="Q53" s="5">
        <f t="shared" si="1"/>
        <v>100</v>
      </c>
      <c r="R53" s="5">
        <f>Q53*(1+MAX('Q1 data'!B50,$Q$5))</f>
        <v>104.5</v>
      </c>
      <c r="S53" s="5">
        <f>R53*(1+MAX('Q1 data'!C50,$Q$5))</f>
        <v>109.20249999999999</v>
      </c>
      <c r="T53" s="5">
        <f>S53*(1+MAX('Q1 data'!D50,$Q$5))</f>
        <v>114.66262499999999</v>
      </c>
      <c r="U53" s="5">
        <f>T53*(1+MAX('Q1 data'!E50,$Q$5))</f>
        <v>118.10250375</v>
      </c>
      <c r="V53" s="5">
        <f>U53*(1+MAX('Q1 data'!F50,$Q$5))</f>
        <v>121.6455788625</v>
      </c>
      <c r="W53" s="5">
        <f>V53*(1+MAX('Q1 data'!G50,$Q$5))</f>
        <v>125.29494622837501</v>
      </c>
      <c r="X53" s="5">
        <f>W53*(1+MAX('Q1 data'!H50,$Q$5))</f>
        <v>133.43911773321938</v>
      </c>
      <c r="Y53" s="5">
        <f>X53*(1+MAX('Q1 data'!I50,$Q$5))</f>
        <v>138.77668244254815</v>
      </c>
      <c r="Z53" s="5">
        <f>Y53*(1+MAX('Q1 data'!J50,$Q$5))</f>
        <v>144.32774974025008</v>
      </c>
      <c r="AA53" s="5">
        <f>Z53*(1+MAX('Q1 data'!K50,$Q$5))</f>
        <v>150.1008597298601</v>
      </c>
      <c r="AC53" s="5">
        <f t="shared" si="2"/>
        <v>1.4537527888814736</v>
      </c>
    </row>
    <row r="54" spans="3:29" x14ac:dyDescent="0.25">
      <c r="C54">
        <v>45</v>
      </c>
      <c r="D54" s="5">
        <f t="shared" si="0"/>
        <v>100</v>
      </c>
      <c r="E54" s="5">
        <f>D54*(1+'Q1 data'!B51)</f>
        <v>103.49999999999999</v>
      </c>
      <c r="F54" s="5">
        <f>E54*(1+'Q1 data'!C51)</f>
        <v>109.71</v>
      </c>
      <c r="G54" s="5">
        <f>F54*(1+'Q1 data'!D51)</f>
        <v>113.0013</v>
      </c>
      <c r="H54" s="5">
        <f>G54*(1+'Q1 data'!E51)</f>
        <v>116.391339</v>
      </c>
      <c r="I54" s="5">
        <f>H54*(1+'Q1 data'!F51)</f>
        <v>124.53873273000001</v>
      </c>
      <c r="J54" s="5">
        <f>I54*(1+'Q1 data'!G51)</f>
        <v>128.89758837554999</v>
      </c>
      <c r="K54" s="5">
        <f>J54*(1+'Q1 data'!H51)</f>
        <v>137.27593161996072</v>
      </c>
      <c r="L54" s="5">
        <f>K54*(1+'Q1 data'!I51)</f>
        <v>144.13972820095876</v>
      </c>
      <c r="M54" s="5">
        <f>L54*(1+'Q1 data'!J51)</f>
        <v>152.06741325201148</v>
      </c>
      <c r="N54" s="5">
        <f>M54*(1+'Q1 data'!K51)</f>
        <v>162.71213217965229</v>
      </c>
      <c r="P54">
        <v>45</v>
      </c>
      <c r="Q54" s="5">
        <f t="shared" si="1"/>
        <v>100</v>
      </c>
      <c r="R54" s="5">
        <f>Q54*(1+MAX('Q1 data'!B51,$Q$5))</f>
        <v>103.49999999999999</v>
      </c>
      <c r="S54" s="5">
        <f>R54*(1+MAX('Q1 data'!C51,$Q$5))</f>
        <v>109.71</v>
      </c>
      <c r="T54" s="5">
        <f>S54*(1+MAX('Q1 data'!D51,$Q$5))</f>
        <v>113.0013</v>
      </c>
      <c r="U54" s="5">
        <f>T54*(1+MAX('Q1 data'!E51,$Q$5))</f>
        <v>116.391339</v>
      </c>
      <c r="V54" s="5">
        <f>U54*(1+MAX('Q1 data'!F51,$Q$5))</f>
        <v>124.53873273000001</v>
      </c>
      <c r="W54" s="5">
        <f>V54*(1+MAX('Q1 data'!G51,$Q$5))</f>
        <v>128.89758837554999</v>
      </c>
      <c r="X54" s="5">
        <f>W54*(1+MAX('Q1 data'!H51,$Q$5))</f>
        <v>137.27593161996072</v>
      </c>
      <c r="Y54" s="5">
        <f>X54*(1+MAX('Q1 data'!I51,$Q$5))</f>
        <v>144.13972820095876</v>
      </c>
      <c r="Z54" s="5">
        <f>Y54*(1+MAX('Q1 data'!J51,$Q$5))</f>
        <v>152.06741325201148</v>
      </c>
      <c r="AA54" s="5">
        <f>Z54*(1+MAX('Q1 data'!K51,$Q$5))</f>
        <v>162.71213217965229</v>
      </c>
      <c r="AC54" s="5">
        <f t="shared" si="2"/>
        <v>0</v>
      </c>
    </row>
    <row r="55" spans="3:29" x14ac:dyDescent="0.25">
      <c r="C55">
        <v>46</v>
      </c>
      <c r="D55" s="5">
        <f t="shared" si="0"/>
        <v>100</v>
      </c>
      <c r="E55" s="5">
        <f>D55*(1+'Q1 data'!B52)</f>
        <v>103.49999999999999</v>
      </c>
      <c r="F55" s="5">
        <f>E55*(1+'Q1 data'!C52)</f>
        <v>107.63999999999999</v>
      </c>
      <c r="G55" s="5">
        <f>F55*(1+'Q1 data'!D52)</f>
        <v>113.56019999999998</v>
      </c>
      <c r="H55" s="5">
        <f>G55*(1+'Q1 data'!E52)</f>
        <v>120.37381199999999</v>
      </c>
      <c r="I55" s="5">
        <f>H55*(1+'Q1 data'!F52)</f>
        <v>123.98502635999999</v>
      </c>
      <c r="J55" s="5">
        <f>I55*(1+'Q1 data'!G52)</f>
        <v>129.56435254619998</v>
      </c>
      <c r="K55" s="5">
        <f>J55*(1+'Q1 data'!H52)</f>
        <v>137.98603546170298</v>
      </c>
      <c r="L55" s="5">
        <f>K55*(1+'Q1 data'!I52)</f>
        <v>149.02491829863922</v>
      </c>
      <c r="M55" s="5">
        <f>L55*(1+'Q1 data'!J52)</f>
        <v>154.24079043909157</v>
      </c>
      <c r="N55" s="5">
        <f>M55*(1+'Q1 data'!K52)</f>
        <v>163.49523786543708</v>
      </c>
      <c r="P55">
        <v>46</v>
      </c>
      <c r="Q55" s="5">
        <f t="shared" si="1"/>
        <v>100</v>
      </c>
      <c r="R55" s="5">
        <f>Q55*(1+MAX('Q1 data'!B52,$Q$5))</f>
        <v>103.49999999999999</v>
      </c>
      <c r="S55" s="5">
        <f>R55*(1+MAX('Q1 data'!C52,$Q$5))</f>
        <v>107.63999999999999</v>
      </c>
      <c r="T55" s="5">
        <f>S55*(1+MAX('Q1 data'!D52,$Q$5))</f>
        <v>113.56019999999998</v>
      </c>
      <c r="U55" s="5">
        <f>T55*(1+MAX('Q1 data'!E52,$Q$5))</f>
        <v>120.37381199999999</v>
      </c>
      <c r="V55" s="5">
        <f>U55*(1+MAX('Q1 data'!F52,$Q$5))</f>
        <v>123.98502635999999</v>
      </c>
      <c r="W55" s="5">
        <f>V55*(1+MAX('Q1 data'!G52,$Q$5))</f>
        <v>129.56435254619998</v>
      </c>
      <c r="X55" s="5">
        <f>W55*(1+MAX('Q1 data'!H52,$Q$5))</f>
        <v>137.98603546170298</v>
      </c>
      <c r="Y55" s="5">
        <f>X55*(1+MAX('Q1 data'!I52,$Q$5))</f>
        <v>149.02491829863922</v>
      </c>
      <c r="Z55" s="5">
        <f>Y55*(1+MAX('Q1 data'!J52,$Q$5))</f>
        <v>154.24079043909157</v>
      </c>
      <c r="AA55" s="5">
        <f>Z55*(1+MAX('Q1 data'!K52,$Q$5))</f>
        <v>163.49523786543708</v>
      </c>
      <c r="AC55" s="5">
        <f t="shared" si="2"/>
        <v>0</v>
      </c>
    </row>
    <row r="56" spans="3:29" x14ac:dyDescent="0.25">
      <c r="C56">
        <v>47</v>
      </c>
      <c r="D56" s="5">
        <f t="shared" si="0"/>
        <v>100</v>
      </c>
      <c r="E56" s="5">
        <f>D56*(1+'Q1 data'!B53)</f>
        <v>107</v>
      </c>
      <c r="F56" s="5">
        <f>E56*(1+'Q1 data'!C53)</f>
        <v>112.88499999999999</v>
      </c>
      <c r="G56" s="5">
        <f>F56*(1+'Q1 data'!D53)</f>
        <v>122.48022499999999</v>
      </c>
      <c r="H56" s="5">
        <f>G56*(1+'Q1 data'!E53)</f>
        <v>131.05384075000001</v>
      </c>
      <c r="I56" s="5">
        <f>H56*(1+'Q1 data'!F53)</f>
        <v>130.39857154625</v>
      </c>
      <c r="J56" s="5">
        <f>I56*(1+'Q1 data'!G53)</f>
        <v>137.57049298129374</v>
      </c>
      <c r="K56" s="5">
        <f>J56*(1+'Q1 data'!H53)</f>
        <v>138.94619791110668</v>
      </c>
      <c r="L56" s="5">
        <f>K56*(1+'Q1 data'!I53)</f>
        <v>147.28296978577308</v>
      </c>
      <c r="M56" s="5">
        <f>L56*(1+'Q1 data'!J53)</f>
        <v>157.5927776707772</v>
      </c>
      <c r="N56" s="5">
        <f>M56*(1+'Q1 data'!K53)</f>
        <v>164.68445266596217</v>
      </c>
      <c r="P56">
        <v>47</v>
      </c>
      <c r="Q56" s="5">
        <f t="shared" si="1"/>
        <v>100</v>
      </c>
      <c r="R56" s="5">
        <f>Q56*(1+MAX('Q1 data'!B53,$Q$5))</f>
        <v>107</v>
      </c>
      <c r="S56" s="5">
        <f>R56*(1+MAX('Q1 data'!C53,$Q$5))</f>
        <v>112.88499999999999</v>
      </c>
      <c r="T56" s="5">
        <f>S56*(1+MAX('Q1 data'!D53,$Q$5))</f>
        <v>122.48022499999999</v>
      </c>
      <c r="U56" s="5">
        <f>T56*(1+MAX('Q1 data'!E53,$Q$5))</f>
        <v>131.05384075000001</v>
      </c>
      <c r="V56" s="5">
        <f>U56*(1+MAX('Q1 data'!F53,$Q$5))</f>
        <v>134.98545597250001</v>
      </c>
      <c r="W56" s="5">
        <f>V56*(1+MAX('Q1 data'!G53,$Q$5))</f>
        <v>142.40965605098751</v>
      </c>
      <c r="X56" s="5">
        <f>W56*(1+MAX('Q1 data'!H53,$Q$5))</f>
        <v>146.68194573251714</v>
      </c>
      <c r="Y56" s="5">
        <f>X56*(1+MAX('Q1 data'!I53,$Q$5))</f>
        <v>155.48286247646817</v>
      </c>
      <c r="Z56" s="5">
        <f>Y56*(1+MAX('Q1 data'!J53,$Q$5))</f>
        <v>166.36666284982095</v>
      </c>
      <c r="AA56" s="5">
        <f>Z56*(1+MAX('Q1 data'!K53,$Q$5))</f>
        <v>173.85316267806289</v>
      </c>
      <c r="AC56" s="5">
        <f t="shared" si="2"/>
        <v>9.1687100121007177</v>
      </c>
    </row>
    <row r="57" spans="3:29" x14ac:dyDescent="0.25">
      <c r="C57">
        <v>48</v>
      </c>
      <c r="D57" s="5">
        <f t="shared" si="0"/>
        <v>100</v>
      </c>
      <c r="E57" s="5">
        <f>D57*(1+'Q1 data'!B54)</f>
        <v>108</v>
      </c>
      <c r="F57" s="5">
        <f>E57*(1+'Q1 data'!C54)</f>
        <v>112.32000000000001</v>
      </c>
      <c r="G57" s="5">
        <f>F57*(1+'Q1 data'!D54)</f>
        <v>112.88159999999999</v>
      </c>
      <c r="H57" s="5">
        <f>G57*(1+'Q1 data'!E54)</f>
        <v>116.83245599999998</v>
      </c>
      <c r="I57" s="5">
        <f>H57*(1+'Q1 data'!F54)</f>
        <v>126.76321475999997</v>
      </c>
      <c r="J57" s="5">
        <f>I57*(1+'Q1 data'!G54)</f>
        <v>128.03084690759997</v>
      </c>
      <c r="K57" s="5">
        <f>J57*(1+'Q1 data'!H54)</f>
        <v>130.59146384575197</v>
      </c>
      <c r="L57" s="5">
        <f>K57*(1+'Q1 data'!I54)</f>
        <v>135.81512239958207</v>
      </c>
      <c r="M57" s="5">
        <f>L57*(1+'Q1 data'!J54)</f>
        <v>142.60587851956117</v>
      </c>
      <c r="N57" s="5">
        <f>M57*(1+'Q1 data'!K54)</f>
        <v>148.31011366034363</v>
      </c>
      <c r="P57">
        <v>48</v>
      </c>
      <c r="Q57" s="5">
        <f t="shared" si="1"/>
        <v>100</v>
      </c>
      <c r="R57" s="5">
        <f>Q57*(1+MAX('Q1 data'!B54,$Q$5))</f>
        <v>108</v>
      </c>
      <c r="S57" s="5">
        <f>R57*(1+MAX('Q1 data'!C54,$Q$5))</f>
        <v>112.32000000000001</v>
      </c>
      <c r="T57" s="5">
        <f>S57*(1+MAX('Q1 data'!D54,$Q$5))</f>
        <v>115.68960000000001</v>
      </c>
      <c r="U57" s="5">
        <f>T57*(1+MAX('Q1 data'!E54,$Q$5))</f>
        <v>119.738736</v>
      </c>
      <c r="V57" s="5">
        <f>U57*(1+MAX('Q1 data'!F54,$Q$5))</f>
        <v>129.91652855999999</v>
      </c>
      <c r="W57" s="5">
        <f>V57*(1+MAX('Q1 data'!G54,$Q$5))</f>
        <v>133.81402441679998</v>
      </c>
      <c r="X57" s="5">
        <f>W57*(1+MAX('Q1 data'!H54,$Q$5))</f>
        <v>137.82844514930397</v>
      </c>
      <c r="Y57" s="5">
        <f>X57*(1+MAX('Q1 data'!I54,$Q$5))</f>
        <v>143.34158295527612</v>
      </c>
      <c r="Z57" s="5">
        <f>Y57*(1+MAX('Q1 data'!J54,$Q$5))</f>
        <v>150.50866210303994</v>
      </c>
      <c r="AA57" s="5">
        <f>Z57*(1+MAX('Q1 data'!K54,$Q$5))</f>
        <v>156.52900858716154</v>
      </c>
      <c r="AC57" s="5">
        <f t="shared" si="2"/>
        <v>8.2188949268179101</v>
      </c>
    </row>
    <row r="58" spans="3:29" x14ac:dyDescent="0.25">
      <c r="C58">
        <v>49</v>
      </c>
      <c r="D58" s="5">
        <f t="shared" si="0"/>
        <v>100</v>
      </c>
      <c r="E58" s="5">
        <f>D58*(1+'Q1 data'!B55)</f>
        <v>102</v>
      </c>
      <c r="F58" s="5">
        <f>E58*(1+'Q1 data'!C55)</f>
        <v>107.10000000000001</v>
      </c>
      <c r="G58" s="5">
        <f>F58*(1+'Q1 data'!D55)</f>
        <v>112.45500000000001</v>
      </c>
      <c r="H58" s="5">
        <f>G58*(1+'Q1 data'!E55)</f>
        <v>119.76457500000001</v>
      </c>
      <c r="I58" s="5">
        <f>H58*(1+'Q1 data'!F55)</f>
        <v>125.75280375000001</v>
      </c>
      <c r="J58" s="5">
        <f>I58*(1+'Q1 data'!G55)</f>
        <v>131.41167991875</v>
      </c>
      <c r="K58" s="5">
        <f>J58*(1+'Q1 data'!H55)</f>
        <v>134.039913517125</v>
      </c>
      <c r="L58" s="5">
        <f>K58*(1+'Q1 data'!I55)</f>
        <v>138.73131049022436</v>
      </c>
      <c r="M58" s="5">
        <f>L58*(1+'Q1 data'!J55)</f>
        <v>141.50593670002885</v>
      </c>
      <c r="N58" s="5">
        <f>M58*(1+'Q1 data'!K55)</f>
        <v>151.41135226903089</v>
      </c>
      <c r="P58">
        <v>49</v>
      </c>
      <c r="Q58" s="5">
        <f t="shared" si="1"/>
        <v>100</v>
      </c>
      <c r="R58" s="5">
        <f>Q58*(1+MAX('Q1 data'!B55,$Q$5))</f>
        <v>103</v>
      </c>
      <c r="S58" s="5">
        <f>R58*(1+MAX('Q1 data'!C55,$Q$5))</f>
        <v>108.15</v>
      </c>
      <c r="T58" s="5">
        <f>S58*(1+MAX('Q1 data'!D55,$Q$5))</f>
        <v>113.5575</v>
      </c>
      <c r="U58" s="5">
        <f>T58*(1+MAX('Q1 data'!E55,$Q$5))</f>
        <v>120.9387375</v>
      </c>
      <c r="V58" s="5">
        <f>U58*(1+MAX('Q1 data'!F55,$Q$5))</f>
        <v>126.985674375</v>
      </c>
      <c r="W58" s="5">
        <f>V58*(1+MAX('Q1 data'!G55,$Q$5))</f>
        <v>132.70002972187498</v>
      </c>
      <c r="X58" s="5">
        <f>W58*(1+MAX('Q1 data'!H55,$Q$5))</f>
        <v>136.68103061353125</v>
      </c>
      <c r="Y58" s="5">
        <f>X58*(1+MAX('Q1 data'!I55,$Q$5))</f>
        <v>141.46486668500484</v>
      </c>
      <c r="Z58" s="5">
        <f>Y58*(1+MAX('Q1 data'!J55,$Q$5))</f>
        <v>145.70881268555499</v>
      </c>
      <c r="AA58" s="5">
        <f>Z58*(1+MAX('Q1 data'!K55,$Q$5))</f>
        <v>155.90842957354386</v>
      </c>
      <c r="AC58" s="5">
        <f t="shared" si="2"/>
        <v>4.4970773045129704</v>
      </c>
    </row>
    <row r="59" spans="3:29" x14ac:dyDescent="0.25">
      <c r="C59">
        <v>50</v>
      </c>
      <c r="D59" s="5">
        <f t="shared" si="0"/>
        <v>100</v>
      </c>
      <c r="E59" s="5">
        <f>D59*(1+'Q1 data'!B56)</f>
        <v>104</v>
      </c>
      <c r="F59" s="5">
        <f>E59*(1+'Q1 data'!C56)</f>
        <v>109.72</v>
      </c>
      <c r="G59" s="5">
        <f>F59*(1+'Q1 data'!D56)</f>
        <v>115.7546</v>
      </c>
      <c r="H59" s="5">
        <f>G59*(1+'Q1 data'!E56)</f>
        <v>121.54233000000001</v>
      </c>
      <c r="I59" s="5">
        <f>H59*(1+'Q1 data'!F56)</f>
        <v>127.01173485</v>
      </c>
      <c r="J59" s="5">
        <f>I59*(1+'Q1 data'!G56)</f>
        <v>132.72726291824998</v>
      </c>
      <c r="K59" s="5">
        <f>J59*(1+'Q1 data'!H56)</f>
        <v>138.69998974957122</v>
      </c>
      <c r="L59" s="5">
        <f>K59*(1+'Q1 data'!I56)</f>
        <v>145.63498923704978</v>
      </c>
      <c r="M59" s="5">
        <f>L59*(1+'Q1 data'!J56)</f>
        <v>154.37308859127276</v>
      </c>
      <c r="N59" s="5">
        <f>M59*(1+'Q1 data'!K56)</f>
        <v>165.17920479266186</v>
      </c>
      <c r="P59">
        <v>50</v>
      </c>
      <c r="Q59" s="5">
        <f t="shared" si="1"/>
        <v>100</v>
      </c>
      <c r="R59" s="5">
        <f>Q59*(1+MAX('Q1 data'!B56,$Q$5))</f>
        <v>104</v>
      </c>
      <c r="S59" s="5">
        <f>R59*(1+MAX('Q1 data'!C56,$Q$5))</f>
        <v>109.72</v>
      </c>
      <c r="T59" s="5">
        <f>S59*(1+MAX('Q1 data'!D56,$Q$5))</f>
        <v>115.7546</v>
      </c>
      <c r="U59" s="5">
        <f>T59*(1+MAX('Q1 data'!E56,$Q$5))</f>
        <v>121.54233000000001</v>
      </c>
      <c r="V59" s="5">
        <f>U59*(1+MAX('Q1 data'!F56,$Q$5))</f>
        <v>127.01173485</v>
      </c>
      <c r="W59" s="5">
        <f>V59*(1+MAX('Q1 data'!G56,$Q$5))</f>
        <v>132.72726291824998</v>
      </c>
      <c r="X59" s="5">
        <f>W59*(1+MAX('Q1 data'!H56,$Q$5))</f>
        <v>138.69998974957122</v>
      </c>
      <c r="Y59" s="5">
        <f>X59*(1+MAX('Q1 data'!I56,$Q$5))</f>
        <v>145.63498923704978</v>
      </c>
      <c r="Z59" s="5">
        <f>Y59*(1+MAX('Q1 data'!J56,$Q$5))</f>
        <v>154.37308859127276</v>
      </c>
      <c r="AA59" s="5">
        <f>Z59*(1+MAX('Q1 data'!K56,$Q$5))</f>
        <v>165.17920479266186</v>
      </c>
      <c r="AC59" s="5">
        <f t="shared" si="2"/>
        <v>0</v>
      </c>
    </row>
    <row r="60" spans="3:29" x14ac:dyDescent="0.25">
      <c r="C60">
        <v>51</v>
      </c>
      <c r="D60" s="5">
        <f t="shared" si="0"/>
        <v>100</v>
      </c>
      <c r="E60" s="5">
        <f>D60*(1+'Q1 data'!B57)</f>
        <v>104.5</v>
      </c>
      <c r="F60" s="5">
        <f>E60*(1+'Q1 data'!C57)</f>
        <v>109.72500000000001</v>
      </c>
      <c r="G60" s="5">
        <f>F60*(1+'Q1 data'!D57)</f>
        <v>113.565375</v>
      </c>
      <c r="H60" s="5">
        <f>G60*(1+'Q1 data'!E57)</f>
        <v>120.947124375</v>
      </c>
      <c r="I60" s="5">
        <f>H60*(1+'Q1 data'!F57)</f>
        <v>125.18027372812499</v>
      </c>
      <c r="J60" s="5">
        <f>I60*(1+'Q1 data'!G57)</f>
        <v>133.31699152045312</v>
      </c>
      <c r="K60" s="5">
        <f>J60*(1+'Q1 data'!H57)</f>
        <v>141.98259596928256</v>
      </c>
      <c r="L60" s="5">
        <f>K60*(1+'Q1 data'!I57)</f>
        <v>149.08172576774669</v>
      </c>
      <c r="M60" s="5">
        <f>L60*(1+'Q1 data'!J57)</f>
        <v>155.04499479845657</v>
      </c>
      <c r="N60" s="5">
        <f>M60*(1+'Q1 data'!K57)</f>
        <v>161.24679459039484</v>
      </c>
      <c r="P60">
        <v>51</v>
      </c>
      <c r="Q60" s="5">
        <f t="shared" si="1"/>
        <v>100</v>
      </c>
      <c r="R60" s="5">
        <f>Q60*(1+MAX('Q1 data'!B57,$Q$5))</f>
        <v>104.5</v>
      </c>
      <c r="S60" s="5">
        <f>R60*(1+MAX('Q1 data'!C57,$Q$5))</f>
        <v>109.72500000000001</v>
      </c>
      <c r="T60" s="5">
        <f>S60*(1+MAX('Q1 data'!D57,$Q$5))</f>
        <v>113.565375</v>
      </c>
      <c r="U60" s="5">
        <f>T60*(1+MAX('Q1 data'!E57,$Q$5))</f>
        <v>120.947124375</v>
      </c>
      <c r="V60" s="5">
        <f>U60*(1+MAX('Q1 data'!F57,$Q$5))</f>
        <v>125.18027372812499</v>
      </c>
      <c r="W60" s="5">
        <f>V60*(1+MAX('Q1 data'!G57,$Q$5))</f>
        <v>133.31699152045312</v>
      </c>
      <c r="X60" s="5">
        <f>W60*(1+MAX('Q1 data'!H57,$Q$5))</f>
        <v>141.98259596928256</v>
      </c>
      <c r="Y60" s="5">
        <f>X60*(1+MAX('Q1 data'!I57,$Q$5))</f>
        <v>149.08172576774669</v>
      </c>
      <c r="Z60" s="5">
        <f>Y60*(1+MAX('Q1 data'!J57,$Q$5))</f>
        <v>155.04499479845657</v>
      </c>
      <c r="AA60" s="5">
        <f>Z60*(1+MAX('Q1 data'!K57,$Q$5))</f>
        <v>161.24679459039484</v>
      </c>
      <c r="AC60" s="5">
        <f t="shared" si="2"/>
        <v>0</v>
      </c>
    </row>
    <row r="61" spans="3:29" x14ac:dyDescent="0.25">
      <c r="C61">
        <v>52</v>
      </c>
      <c r="D61" s="5">
        <f t="shared" si="0"/>
        <v>100</v>
      </c>
      <c r="E61" s="5">
        <f>D61*(1+'Q1 data'!B58)</f>
        <v>105.5</v>
      </c>
      <c r="F61" s="5">
        <f>E61*(1+'Q1 data'!C58)</f>
        <v>106.55500000000001</v>
      </c>
      <c r="G61" s="5">
        <f>F61*(1+'Q1 data'!D58)</f>
        <v>109.75165000000001</v>
      </c>
      <c r="H61" s="5">
        <f>G61*(1+'Q1 data'!E58)</f>
        <v>113.59295775000001</v>
      </c>
      <c r="I61" s="5">
        <f>H61*(1+'Q1 data'!F58)</f>
        <v>115.86481690500001</v>
      </c>
      <c r="J61" s="5">
        <f>I61*(1+'Q1 data'!G58)</f>
        <v>123.97535408835002</v>
      </c>
      <c r="K61" s="5">
        <f>J61*(1+'Q1 data'!H58)</f>
        <v>127.69461471100053</v>
      </c>
      <c r="L61" s="5">
        <f>K61*(1+'Q1 data'!I58)</f>
        <v>132.16392622588555</v>
      </c>
      <c r="M61" s="5">
        <f>L61*(1+'Q1 data'!J58)</f>
        <v>133.4855654881444</v>
      </c>
      <c r="N61" s="5">
        <f>M61*(1+'Q1 data'!K58)</f>
        <v>138.82498810767018</v>
      </c>
      <c r="P61">
        <v>52</v>
      </c>
      <c r="Q61" s="5">
        <f t="shared" si="1"/>
        <v>100</v>
      </c>
      <c r="R61" s="5">
        <f>Q61*(1+MAX('Q1 data'!B58,$Q$5))</f>
        <v>105.5</v>
      </c>
      <c r="S61" s="5">
        <f>R61*(1+MAX('Q1 data'!C58,$Q$5))</f>
        <v>108.66500000000001</v>
      </c>
      <c r="T61" s="5">
        <f>S61*(1+MAX('Q1 data'!D58,$Q$5))</f>
        <v>111.92495000000001</v>
      </c>
      <c r="U61" s="5">
        <f>T61*(1+MAX('Q1 data'!E58,$Q$5))</f>
        <v>115.84232325000001</v>
      </c>
      <c r="V61" s="5">
        <f>U61*(1+MAX('Q1 data'!F58,$Q$5))</f>
        <v>119.3175929475</v>
      </c>
      <c r="W61" s="5">
        <f>V61*(1+MAX('Q1 data'!G58,$Q$5))</f>
        <v>127.66982445382502</v>
      </c>
      <c r="X61" s="5">
        <f>W61*(1+MAX('Q1 data'!H58,$Q$5))</f>
        <v>131.49991918743976</v>
      </c>
      <c r="Y61" s="5">
        <f>X61*(1+MAX('Q1 data'!I58,$Q$5))</f>
        <v>136.10241635900013</v>
      </c>
      <c r="Z61" s="5">
        <f>Y61*(1+MAX('Q1 data'!J58,$Q$5))</f>
        <v>140.18548884977014</v>
      </c>
      <c r="AA61" s="5">
        <f>Z61*(1+MAX('Q1 data'!K58,$Q$5))</f>
        <v>145.79290840376095</v>
      </c>
      <c r="AC61" s="5">
        <f t="shared" si="2"/>
        <v>6.9679202960907674</v>
      </c>
    </row>
    <row r="62" spans="3:29" x14ac:dyDescent="0.25">
      <c r="C62">
        <v>53</v>
      </c>
      <c r="D62" s="5">
        <f t="shared" si="0"/>
        <v>100</v>
      </c>
      <c r="E62" s="5">
        <f>D62*(1+'Q1 data'!B59)</f>
        <v>105</v>
      </c>
      <c r="F62" s="5">
        <f>E62*(1+'Q1 data'!C59)</f>
        <v>107.62499999999999</v>
      </c>
      <c r="G62" s="5">
        <f>F62*(1+'Q1 data'!D59)</f>
        <v>111.92999999999999</v>
      </c>
      <c r="H62" s="5">
        <f>G62*(1+'Q1 data'!E59)</f>
        <v>113.60894999999998</v>
      </c>
      <c r="I62" s="5">
        <f>H62*(1+'Q1 data'!F59)</f>
        <v>124.40180024999998</v>
      </c>
      <c r="J62" s="5">
        <f>I62*(1+'Q1 data'!G59)</f>
        <v>133.73193526874996</v>
      </c>
      <c r="K62" s="5">
        <f>J62*(1+'Q1 data'!H59)</f>
        <v>137.0752336504687</v>
      </c>
      <c r="L62" s="5">
        <f>K62*(1+'Q1 data'!I59)</f>
        <v>146.67050000600153</v>
      </c>
      <c r="M62" s="5">
        <f>L62*(1+'Q1 data'!J59)</f>
        <v>154.7373775063316</v>
      </c>
      <c r="N62" s="5">
        <f>M62*(1+'Q1 data'!K59)</f>
        <v>167.89005459436979</v>
      </c>
      <c r="P62">
        <v>53</v>
      </c>
      <c r="Q62" s="5">
        <f t="shared" si="1"/>
        <v>100</v>
      </c>
      <c r="R62" s="5">
        <f>Q62*(1+MAX('Q1 data'!B59,$Q$5))</f>
        <v>105</v>
      </c>
      <c r="S62" s="5">
        <f>R62*(1+MAX('Q1 data'!C59,$Q$5))</f>
        <v>108.15</v>
      </c>
      <c r="T62" s="5">
        <f>S62*(1+MAX('Q1 data'!D59,$Q$5))</f>
        <v>112.47600000000001</v>
      </c>
      <c r="U62" s="5">
        <f>T62*(1+MAX('Q1 data'!E59,$Q$5))</f>
        <v>115.85028000000001</v>
      </c>
      <c r="V62" s="5">
        <f>U62*(1+MAX('Q1 data'!F59,$Q$5))</f>
        <v>126.85605660000002</v>
      </c>
      <c r="W62" s="5">
        <f>V62*(1+MAX('Q1 data'!G59,$Q$5))</f>
        <v>136.37026084500002</v>
      </c>
      <c r="X62" s="5">
        <f>W62*(1+MAX('Q1 data'!H59,$Q$5))</f>
        <v>140.46136867035003</v>
      </c>
      <c r="Y62" s="5">
        <f>X62*(1+MAX('Q1 data'!I59,$Q$5))</f>
        <v>150.29366447727455</v>
      </c>
      <c r="Z62" s="5">
        <f>Y62*(1+MAX('Q1 data'!J59,$Q$5))</f>
        <v>158.55981602352463</v>
      </c>
      <c r="AA62" s="5">
        <f>Z62*(1+MAX('Q1 data'!K59,$Q$5))</f>
        <v>172.03740038552422</v>
      </c>
      <c r="AC62" s="5">
        <f t="shared" si="2"/>
        <v>4.1473457911544358</v>
      </c>
    </row>
    <row r="63" spans="3:29" x14ac:dyDescent="0.25">
      <c r="C63">
        <v>54</v>
      </c>
      <c r="D63" s="5">
        <f t="shared" si="0"/>
        <v>100</v>
      </c>
      <c r="E63" s="5">
        <f>D63*(1+'Q1 data'!B60)</f>
        <v>107.5</v>
      </c>
      <c r="F63" s="5">
        <f>E63*(1+'Q1 data'!C60)</f>
        <v>112.875</v>
      </c>
      <c r="G63" s="5">
        <f>F63*(1+'Q1 data'!D60)</f>
        <v>119.083125</v>
      </c>
      <c r="H63" s="5">
        <f>G63*(1+'Q1 data'!E60)</f>
        <v>126.22811249999999</v>
      </c>
      <c r="I63" s="5">
        <f>H63*(1+'Q1 data'!F60)</f>
        <v>136.32636149999999</v>
      </c>
      <c r="J63" s="5">
        <f>I63*(1+'Q1 data'!G60)</f>
        <v>136.32636149999999</v>
      </c>
      <c r="K63" s="5">
        <f>J63*(1+'Q1 data'!H60)</f>
        <v>141.77941595999999</v>
      </c>
      <c r="L63" s="5">
        <f>K63*(1+'Q1 data'!I60)</f>
        <v>146.74169551859998</v>
      </c>
      <c r="M63" s="5">
        <f>L63*(1+'Q1 data'!J60)</f>
        <v>154.81248877212298</v>
      </c>
      <c r="N63" s="5">
        <f>M63*(1+'Q1 data'!K60)</f>
        <v>163.32717565458972</v>
      </c>
      <c r="P63">
        <v>54</v>
      </c>
      <c r="Q63" s="5">
        <f t="shared" si="1"/>
        <v>100</v>
      </c>
      <c r="R63" s="5">
        <f>Q63*(1+MAX('Q1 data'!B60,$Q$5))</f>
        <v>107.5</v>
      </c>
      <c r="S63" s="5">
        <f>R63*(1+MAX('Q1 data'!C60,$Q$5))</f>
        <v>112.875</v>
      </c>
      <c r="T63" s="5">
        <f>S63*(1+MAX('Q1 data'!D60,$Q$5))</f>
        <v>119.083125</v>
      </c>
      <c r="U63" s="5">
        <f>T63*(1+MAX('Q1 data'!E60,$Q$5))</f>
        <v>126.22811249999999</v>
      </c>
      <c r="V63" s="5">
        <f>U63*(1+MAX('Q1 data'!F60,$Q$5))</f>
        <v>136.32636149999999</v>
      </c>
      <c r="W63" s="5">
        <f>V63*(1+MAX('Q1 data'!G60,$Q$5))</f>
        <v>140.416152345</v>
      </c>
      <c r="X63" s="5">
        <f>W63*(1+MAX('Q1 data'!H60,$Q$5))</f>
        <v>146.0327984388</v>
      </c>
      <c r="Y63" s="5">
        <f>X63*(1+MAX('Q1 data'!I60,$Q$5))</f>
        <v>151.143946384158</v>
      </c>
      <c r="Z63" s="5">
        <f>Y63*(1+MAX('Q1 data'!J60,$Q$5))</f>
        <v>159.45686343528669</v>
      </c>
      <c r="AA63" s="5">
        <f>Z63*(1+MAX('Q1 data'!K60,$Q$5))</f>
        <v>168.22699092422744</v>
      </c>
      <c r="AC63" s="5">
        <f t="shared" si="2"/>
        <v>4.8998152696377133</v>
      </c>
    </row>
    <row r="64" spans="3:29" x14ac:dyDescent="0.25">
      <c r="C64">
        <v>55</v>
      </c>
      <c r="D64" s="5">
        <f t="shared" si="0"/>
        <v>100</v>
      </c>
      <c r="E64" s="5">
        <f>D64*(1+'Q1 data'!B61)</f>
        <v>108</v>
      </c>
      <c r="F64" s="5">
        <f>E64*(1+'Q1 data'!C61)</f>
        <v>112.85999999999999</v>
      </c>
      <c r="G64" s="5">
        <f>F64*(1+'Q1 data'!D61)</f>
        <v>119.63159999999999</v>
      </c>
      <c r="H64" s="5">
        <f>G64*(1+'Q1 data'!E61)</f>
        <v>122.62238999999998</v>
      </c>
      <c r="I64" s="5">
        <f>H64*(1+'Q1 data'!F61)</f>
        <v>126.91417364999997</v>
      </c>
      <c r="J64" s="5">
        <f>I64*(1+'Q1 data'!G61)</f>
        <v>134.52902406899997</v>
      </c>
      <c r="K64" s="5">
        <f>J64*(1+'Q1 data'!H61)</f>
        <v>141.92812039279497</v>
      </c>
      <c r="L64" s="5">
        <f>K64*(1+'Q1 data'!I61)</f>
        <v>146.89560460654278</v>
      </c>
      <c r="M64" s="5">
        <f>L64*(1+'Q1 data'!J61)</f>
        <v>157.91277495203349</v>
      </c>
      <c r="N64" s="5">
        <f>M64*(1+'Q1 data'!K61)</f>
        <v>168.17710532391567</v>
      </c>
      <c r="P64">
        <v>55</v>
      </c>
      <c r="Q64" s="5">
        <f t="shared" si="1"/>
        <v>100</v>
      </c>
      <c r="R64" s="5">
        <f>Q64*(1+MAX('Q1 data'!B61,$Q$5))</f>
        <v>108</v>
      </c>
      <c r="S64" s="5">
        <f>R64*(1+MAX('Q1 data'!C61,$Q$5))</f>
        <v>112.85999999999999</v>
      </c>
      <c r="T64" s="5">
        <f>S64*(1+MAX('Q1 data'!D61,$Q$5))</f>
        <v>119.63159999999999</v>
      </c>
      <c r="U64" s="5">
        <f>T64*(1+MAX('Q1 data'!E61,$Q$5))</f>
        <v>123.22054799999999</v>
      </c>
      <c r="V64" s="5">
        <f>U64*(1+MAX('Q1 data'!F61,$Q$5))</f>
        <v>127.53326717999998</v>
      </c>
      <c r="W64" s="5">
        <f>V64*(1+MAX('Q1 data'!G61,$Q$5))</f>
        <v>135.18526321079997</v>
      </c>
      <c r="X64" s="5">
        <f>W64*(1+MAX('Q1 data'!H61,$Q$5))</f>
        <v>142.62045268739396</v>
      </c>
      <c r="Y64" s="5">
        <f>X64*(1+MAX('Q1 data'!I61,$Q$5))</f>
        <v>147.61216853145274</v>
      </c>
      <c r="Z64" s="5">
        <f>Y64*(1+MAX('Q1 data'!J61,$Q$5))</f>
        <v>158.6830811713117</v>
      </c>
      <c r="AA64" s="5">
        <f>Z64*(1+MAX('Q1 data'!K61,$Q$5))</f>
        <v>168.99748144744694</v>
      </c>
      <c r="AC64" s="5">
        <f t="shared" si="2"/>
        <v>0.82037612353127543</v>
      </c>
    </row>
    <row r="65" spans="3:29" x14ac:dyDescent="0.25">
      <c r="C65">
        <v>56</v>
      </c>
      <c r="D65" s="5">
        <f t="shared" si="0"/>
        <v>100</v>
      </c>
      <c r="E65" s="5">
        <f>D65*(1+'Q1 data'!B62)</f>
        <v>103.49999999999999</v>
      </c>
      <c r="F65" s="5">
        <f>E65*(1+'Q1 data'!C62)</f>
        <v>108.15749999999998</v>
      </c>
      <c r="G65" s="5">
        <f>F65*(1+'Q1 data'!D62)</f>
        <v>114.64694999999999</v>
      </c>
      <c r="H65" s="5">
        <f>G65*(1+'Q1 data'!E62)</f>
        <v>116.93988899999999</v>
      </c>
      <c r="I65" s="5">
        <f>H65*(1+'Q1 data'!F62)</f>
        <v>119.86338622499999</v>
      </c>
      <c r="J65" s="5">
        <f>I65*(1+'Q1 data'!G62)</f>
        <v>125.85655553624999</v>
      </c>
      <c r="K65" s="5">
        <f>J65*(1+'Q1 data'!H62)</f>
        <v>133.407948868425</v>
      </c>
      <c r="L65" s="5">
        <f>K65*(1+'Q1 data'!I62)</f>
        <v>139.41130656750411</v>
      </c>
      <c r="M65" s="5">
        <f>L65*(1+'Q1 data'!J62)</f>
        <v>149.17009802722941</v>
      </c>
      <c r="N65" s="5">
        <f>M65*(1+'Q1 data'!K62)</f>
        <v>155.88275243845473</v>
      </c>
      <c r="P65">
        <v>56</v>
      </c>
      <c r="Q65" s="5">
        <f t="shared" si="1"/>
        <v>100</v>
      </c>
      <c r="R65" s="5">
        <f>Q65*(1+MAX('Q1 data'!B62,$Q$5))</f>
        <v>103.49999999999999</v>
      </c>
      <c r="S65" s="5">
        <f>R65*(1+MAX('Q1 data'!C62,$Q$5))</f>
        <v>108.15749999999998</v>
      </c>
      <c r="T65" s="5">
        <f>S65*(1+MAX('Q1 data'!D62,$Q$5))</f>
        <v>114.64694999999999</v>
      </c>
      <c r="U65" s="5">
        <f>T65*(1+MAX('Q1 data'!E62,$Q$5))</f>
        <v>118.08635849999999</v>
      </c>
      <c r="V65" s="5">
        <f>U65*(1+MAX('Q1 data'!F62,$Q$5))</f>
        <v>121.62894925499999</v>
      </c>
      <c r="W65" s="5">
        <f>V65*(1+MAX('Q1 data'!G62,$Q$5))</f>
        <v>127.71039671775</v>
      </c>
      <c r="X65" s="5">
        <f>W65*(1+MAX('Q1 data'!H62,$Q$5))</f>
        <v>135.373020520815</v>
      </c>
      <c r="Y65" s="5">
        <f>X65*(1+MAX('Q1 data'!I62,$Q$5))</f>
        <v>141.46480644425168</v>
      </c>
      <c r="Z65" s="5">
        <f>Y65*(1+MAX('Q1 data'!J62,$Q$5))</f>
        <v>151.36734289534931</v>
      </c>
      <c r="AA65" s="5">
        <f>Z65*(1+MAX('Q1 data'!K62,$Q$5))</f>
        <v>158.17887332564001</v>
      </c>
      <c r="AC65" s="5">
        <f t="shared" si="2"/>
        <v>2.2961208871852818</v>
      </c>
    </row>
    <row r="66" spans="3:29" x14ac:dyDescent="0.25">
      <c r="C66">
        <v>57</v>
      </c>
      <c r="D66" s="5">
        <f t="shared" si="0"/>
        <v>100</v>
      </c>
      <c r="E66" s="5">
        <f>D66*(1+'Q1 data'!B63)</f>
        <v>101.49999999999999</v>
      </c>
      <c r="F66" s="5">
        <f>E66*(1+'Q1 data'!C63)</f>
        <v>107.08249999999998</v>
      </c>
      <c r="G66" s="5">
        <f>F66*(1+'Q1 data'!D63)</f>
        <v>111.90121249999997</v>
      </c>
      <c r="H66" s="5">
        <f>G66*(1+'Q1 data'!E63)</f>
        <v>118.05577918749997</v>
      </c>
      <c r="I66" s="5">
        <f>H66*(1+'Q1 data'!F63)</f>
        <v>124.54884704281245</v>
      </c>
      <c r="J66" s="5">
        <f>I66*(1+'Q1 data'!G63)</f>
        <v>127.66256821888275</v>
      </c>
      <c r="K66" s="5">
        <f>J66*(1+'Q1 data'!H63)</f>
        <v>136.59894799420456</v>
      </c>
      <c r="L66" s="5">
        <f>K66*(1+'Q1 data'!I63)</f>
        <v>142.06290591397274</v>
      </c>
      <c r="M66" s="5">
        <f>L66*(1+'Q1 data'!J63)</f>
        <v>152.00730932795085</v>
      </c>
      <c r="N66" s="5">
        <f>M66*(1+'Q1 data'!K63)</f>
        <v>161.88778443426764</v>
      </c>
      <c r="P66">
        <v>57</v>
      </c>
      <c r="Q66" s="5">
        <f t="shared" si="1"/>
        <v>100</v>
      </c>
      <c r="R66" s="5">
        <f>Q66*(1+MAX('Q1 data'!B63,$Q$5))</f>
        <v>103</v>
      </c>
      <c r="S66" s="5">
        <f>R66*(1+MAX('Q1 data'!C63,$Q$5))</f>
        <v>108.66499999999999</v>
      </c>
      <c r="T66" s="5">
        <f>S66*(1+MAX('Q1 data'!D63,$Q$5))</f>
        <v>113.55492499999998</v>
      </c>
      <c r="U66" s="5">
        <f>T66*(1+MAX('Q1 data'!E63,$Q$5))</f>
        <v>119.80044587499998</v>
      </c>
      <c r="V66" s="5">
        <f>U66*(1+MAX('Q1 data'!F63,$Q$5))</f>
        <v>126.38947039812497</v>
      </c>
      <c r="W66" s="5">
        <f>V66*(1+MAX('Q1 data'!G63,$Q$5))</f>
        <v>130.18115451006872</v>
      </c>
      <c r="X66" s="5">
        <f>W66*(1+MAX('Q1 data'!H63,$Q$5))</f>
        <v>139.29383532577353</v>
      </c>
      <c r="Y66" s="5">
        <f>X66*(1+MAX('Q1 data'!I63,$Q$5))</f>
        <v>144.86558873880446</v>
      </c>
      <c r="Z66" s="5">
        <f>Y66*(1+MAX('Q1 data'!J63,$Q$5))</f>
        <v>155.00617995052079</v>
      </c>
      <c r="AA66" s="5">
        <f>Z66*(1+MAX('Q1 data'!K63,$Q$5))</f>
        <v>165.08158164730463</v>
      </c>
      <c r="AC66" s="5">
        <f t="shared" si="2"/>
        <v>3.1937972130369872</v>
      </c>
    </row>
    <row r="67" spans="3:29" x14ac:dyDescent="0.25">
      <c r="C67">
        <v>58</v>
      </c>
      <c r="D67" s="5">
        <f t="shared" si="0"/>
        <v>100</v>
      </c>
      <c r="E67" s="5">
        <f>D67*(1+'Q1 data'!B64)</f>
        <v>103</v>
      </c>
      <c r="F67" s="5">
        <f>E67*(1+'Q1 data'!C64)</f>
        <v>103.51499999999999</v>
      </c>
      <c r="G67" s="5">
        <f>F67*(1+'Q1 data'!D64)</f>
        <v>105.06772499999998</v>
      </c>
      <c r="H67" s="5">
        <f>G67*(1+'Q1 data'!E64)</f>
        <v>109.27043399999998</v>
      </c>
      <c r="I67" s="5">
        <f>H67*(1+'Q1 data'!F64)</f>
        <v>110.90949050999997</v>
      </c>
      <c r="J67" s="5">
        <f>I67*(1+'Q1 data'!G64)</f>
        <v>116.45496503549997</v>
      </c>
      <c r="K67" s="5">
        <f>J67*(1+'Q1 data'!H64)</f>
        <v>122.85998811245246</v>
      </c>
      <c r="L67" s="5">
        <f>K67*(1+'Q1 data'!I64)</f>
        <v>127.77438763695056</v>
      </c>
      <c r="M67" s="5">
        <f>L67*(1+'Q1 data'!J64)</f>
        <v>134.80197895698285</v>
      </c>
      <c r="N67" s="5">
        <f>M67*(1+'Q1 data'!K64)</f>
        <v>138.84603832569235</v>
      </c>
      <c r="P67">
        <v>58</v>
      </c>
      <c r="Q67" s="5">
        <f t="shared" si="1"/>
        <v>100</v>
      </c>
      <c r="R67" s="5">
        <f>Q67*(1+MAX('Q1 data'!B64,$Q$5))</f>
        <v>103</v>
      </c>
      <c r="S67" s="5">
        <f>R67*(1+MAX('Q1 data'!C64,$Q$5))</f>
        <v>106.09</v>
      </c>
      <c r="T67" s="5">
        <f>S67*(1+MAX('Q1 data'!D64,$Q$5))</f>
        <v>109.2727</v>
      </c>
      <c r="U67" s="5">
        <f>T67*(1+MAX('Q1 data'!E64,$Q$5))</f>
        <v>113.643608</v>
      </c>
      <c r="V67" s="5">
        <f>U67*(1+MAX('Q1 data'!F64,$Q$5))</f>
        <v>117.05291624</v>
      </c>
      <c r="W67" s="5">
        <f>V67*(1+MAX('Q1 data'!G64,$Q$5))</f>
        <v>122.90556205200001</v>
      </c>
      <c r="X67" s="5">
        <f>W67*(1+MAX('Q1 data'!H64,$Q$5))</f>
        <v>129.66536796486</v>
      </c>
      <c r="Y67" s="5">
        <f>X67*(1+MAX('Q1 data'!I64,$Q$5))</f>
        <v>134.85198268345439</v>
      </c>
      <c r="Z67" s="5">
        <f>Y67*(1+MAX('Q1 data'!J64,$Q$5))</f>
        <v>142.26884173104438</v>
      </c>
      <c r="AA67" s="5">
        <f>Z67*(1+MAX('Q1 data'!K64,$Q$5))</f>
        <v>146.53690698297572</v>
      </c>
      <c r="AC67" s="5">
        <f t="shared" si="2"/>
        <v>7.6908686572833744</v>
      </c>
    </row>
    <row r="68" spans="3:29" x14ac:dyDescent="0.25">
      <c r="C68">
        <v>59</v>
      </c>
      <c r="D68" s="5">
        <f t="shared" si="0"/>
        <v>100</v>
      </c>
      <c r="E68" s="5">
        <f>D68*(1+'Q1 data'!B65)</f>
        <v>103.49999999999999</v>
      </c>
      <c r="F68" s="5">
        <f>E68*(1+'Q1 data'!C65)</f>
        <v>107.12249999999997</v>
      </c>
      <c r="G68" s="5">
        <f>F68*(1+'Q1 data'!D65)</f>
        <v>112.47862499999998</v>
      </c>
      <c r="H68" s="5">
        <f>G68*(1+'Q1 data'!E65)</f>
        <v>117.54016312499996</v>
      </c>
      <c r="I68" s="5">
        <f>H68*(1+'Q1 data'!F65)</f>
        <v>122.82947046562495</v>
      </c>
      <c r="J68" s="5">
        <f>I68*(1+'Q1 data'!G65)</f>
        <v>125.28605987493745</v>
      </c>
      <c r="K68" s="5">
        <f>J68*(1+'Q1 data'!H65)</f>
        <v>130.29750226993497</v>
      </c>
      <c r="L68" s="5">
        <f>K68*(1+'Q1 data'!I65)</f>
        <v>132.90345231533368</v>
      </c>
      <c r="M68" s="5">
        <f>L68*(1+'Q1 data'!J65)</f>
        <v>139.54862493110036</v>
      </c>
      <c r="N68" s="5">
        <f>M68*(1+'Q1 data'!K65)</f>
        <v>145.82831305299987</v>
      </c>
      <c r="P68">
        <v>59</v>
      </c>
      <c r="Q68" s="5">
        <f t="shared" si="1"/>
        <v>100</v>
      </c>
      <c r="R68" s="5">
        <f>Q68*(1+MAX('Q1 data'!B65,$Q$5))</f>
        <v>103.49999999999999</v>
      </c>
      <c r="S68" s="5">
        <f>R68*(1+MAX('Q1 data'!C65,$Q$5))</f>
        <v>107.12249999999997</v>
      </c>
      <c r="T68" s="5">
        <f>S68*(1+MAX('Q1 data'!D65,$Q$5))</f>
        <v>112.47862499999998</v>
      </c>
      <c r="U68" s="5">
        <f>T68*(1+MAX('Q1 data'!E65,$Q$5))</f>
        <v>117.54016312499996</v>
      </c>
      <c r="V68" s="5">
        <f>U68*(1+MAX('Q1 data'!F65,$Q$5))</f>
        <v>122.82947046562495</v>
      </c>
      <c r="W68" s="5">
        <f>V68*(1+MAX('Q1 data'!G65,$Q$5))</f>
        <v>126.5143545795937</v>
      </c>
      <c r="X68" s="5">
        <f>W68*(1+MAX('Q1 data'!H65,$Q$5))</f>
        <v>131.57492876277746</v>
      </c>
      <c r="Y68" s="5">
        <f>X68*(1+MAX('Q1 data'!I65,$Q$5))</f>
        <v>135.52217662566079</v>
      </c>
      <c r="Z68" s="5">
        <f>Y68*(1+MAX('Q1 data'!J65,$Q$5))</f>
        <v>142.29828545694383</v>
      </c>
      <c r="AA68" s="5">
        <f>Z68*(1+MAX('Q1 data'!K65,$Q$5))</f>
        <v>148.70170830250629</v>
      </c>
      <c r="AC68" s="5">
        <f t="shared" si="2"/>
        <v>2.8733952495064159</v>
      </c>
    </row>
    <row r="69" spans="3:29" x14ac:dyDescent="0.25">
      <c r="C69">
        <v>60</v>
      </c>
      <c r="D69" s="5">
        <f t="shared" si="0"/>
        <v>100</v>
      </c>
      <c r="E69" s="5">
        <f>D69*(1+'Q1 data'!B66)</f>
        <v>105.5</v>
      </c>
      <c r="F69" s="5">
        <f>E69*(1+'Q1 data'!C66)</f>
        <v>111.30249999999999</v>
      </c>
      <c r="G69" s="5">
        <f>F69*(1+'Q1 data'!D66)</f>
        <v>115.19808749999999</v>
      </c>
      <c r="H69" s="5">
        <f>G69*(1+'Q1 data'!E66)</f>
        <v>122.10997275</v>
      </c>
      <c r="I69" s="5">
        <f>H69*(1+'Q1 data'!F66)</f>
        <v>128.2154713875</v>
      </c>
      <c r="J69" s="5">
        <f>I69*(1+'Q1 data'!G66)</f>
        <v>135.26732231381249</v>
      </c>
      <c r="K69" s="5">
        <f>J69*(1+'Q1 data'!H66)</f>
        <v>142.03068842950313</v>
      </c>
      <c r="L69" s="5">
        <f>K69*(1+'Q1 data'!I66)</f>
        <v>150.55252973527334</v>
      </c>
      <c r="M69" s="5">
        <f>L69*(1+'Q1 data'!J66)</f>
        <v>162.5967321140952</v>
      </c>
      <c r="N69" s="5">
        <f>M69*(1+'Q1 data'!K66)</f>
        <v>171.53955238037042</v>
      </c>
      <c r="P69">
        <v>60</v>
      </c>
      <c r="Q69" s="5">
        <f t="shared" si="1"/>
        <v>100</v>
      </c>
      <c r="R69" s="5">
        <f>Q69*(1+MAX('Q1 data'!B66,$Q$5))</f>
        <v>105.5</v>
      </c>
      <c r="S69" s="5">
        <f>R69*(1+MAX('Q1 data'!C66,$Q$5))</f>
        <v>111.30249999999999</v>
      </c>
      <c r="T69" s="5">
        <f>S69*(1+MAX('Q1 data'!D66,$Q$5))</f>
        <v>115.19808749999999</v>
      </c>
      <c r="U69" s="5">
        <f>T69*(1+MAX('Q1 data'!E66,$Q$5))</f>
        <v>122.10997275</v>
      </c>
      <c r="V69" s="5">
        <f>U69*(1+MAX('Q1 data'!F66,$Q$5))</f>
        <v>128.2154713875</v>
      </c>
      <c r="W69" s="5">
        <f>V69*(1+MAX('Q1 data'!G66,$Q$5))</f>
        <v>135.26732231381249</v>
      </c>
      <c r="X69" s="5">
        <f>W69*(1+MAX('Q1 data'!H66,$Q$5))</f>
        <v>142.03068842950313</v>
      </c>
      <c r="Y69" s="5">
        <f>X69*(1+MAX('Q1 data'!I66,$Q$5))</f>
        <v>150.55252973527334</v>
      </c>
      <c r="Z69" s="5">
        <f>Y69*(1+MAX('Q1 data'!J66,$Q$5))</f>
        <v>162.5967321140952</v>
      </c>
      <c r="AA69" s="5">
        <f>Z69*(1+MAX('Q1 data'!K66,$Q$5))</f>
        <v>171.53955238037042</v>
      </c>
      <c r="AC69" s="5">
        <f t="shared" si="2"/>
        <v>0</v>
      </c>
    </row>
    <row r="70" spans="3:29" x14ac:dyDescent="0.25">
      <c r="C70">
        <v>61</v>
      </c>
      <c r="D70" s="5">
        <f t="shared" si="0"/>
        <v>100</v>
      </c>
      <c r="E70" s="5">
        <f>D70*(1+'Q1 data'!B67)</f>
        <v>105</v>
      </c>
      <c r="F70" s="5">
        <f>E70*(1+'Q1 data'!C67)</f>
        <v>107.62499999999999</v>
      </c>
      <c r="G70" s="5">
        <f>F70*(1+'Q1 data'!D67)</f>
        <v>114.0825</v>
      </c>
      <c r="H70" s="5">
        <f>G70*(1+'Q1 data'!E67)</f>
        <v>118.07538749999999</v>
      </c>
      <c r="I70" s="5">
        <f>H70*(1+'Q1 data'!F67)</f>
        <v>119.256141375</v>
      </c>
      <c r="J70" s="5">
        <f>I70*(1+'Q1 data'!G67)</f>
        <v>124.62266773687499</v>
      </c>
      <c r="K70" s="5">
        <f>J70*(1+'Q1 data'!H67)</f>
        <v>128.36134776898123</v>
      </c>
      <c r="L70" s="5">
        <f>K70*(1+'Q1 data'!I67)</f>
        <v>130.28676798551595</v>
      </c>
      <c r="M70" s="5">
        <f>L70*(1+'Q1 data'!J67)</f>
        <v>136.80110638479175</v>
      </c>
      <c r="N70" s="5">
        <f>M70*(1+'Q1 data'!K67)</f>
        <v>142.27315064018342</v>
      </c>
      <c r="P70">
        <v>61</v>
      </c>
      <c r="Q70" s="5">
        <f t="shared" si="1"/>
        <v>100</v>
      </c>
      <c r="R70" s="5">
        <f>Q70*(1+MAX('Q1 data'!B67,$Q$5))</f>
        <v>105</v>
      </c>
      <c r="S70" s="5">
        <f>R70*(1+MAX('Q1 data'!C67,$Q$5))</f>
        <v>108.15</v>
      </c>
      <c r="T70" s="5">
        <f>S70*(1+MAX('Q1 data'!D67,$Q$5))</f>
        <v>114.63900000000001</v>
      </c>
      <c r="U70" s="5">
        <f>T70*(1+MAX('Q1 data'!E67,$Q$5))</f>
        <v>118.651365</v>
      </c>
      <c r="V70" s="5">
        <f>U70*(1+MAX('Q1 data'!F67,$Q$5))</f>
        <v>122.21090595</v>
      </c>
      <c r="W70" s="5">
        <f>V70*(1+MAX('Q1 data'!G67,$Q$5))</f>
        <v>127.71039671774999</v>
      </c>
      <c r="X70" s="5">
        <f>W70*(1+MAX('Q1 data'!H67,$Q$5))</f>
        <v>131.5417086192825</v>
      </c>
      <c r="Y70" s="5">
        <f>X70*(1+MAX('Q1 data'!I67,$Q$5))</f>
        <v>135.48795987786099</v>
      </c>
      <c r="Z70" s="5">
        <f>Y70*(1+MAX('Q1 data'!J67,$Q$5))</f>
        <v>142.26235787175403</v>
      </c>
      <c r="AA70" s="5">
        <f>Z70*(1+MAX('Q1 data'!K67,$Q$5))</f>
        <v>147.9528521866242</v>
      </c>
      <c r="AC70" s="5">
        <f t="shared" si="2"/>
        <v>5.6797015464407821</v>
      </c>
    </row>
    <row r="71" spans="3:29" x14ac:dyDescent="0.25">
      <c r="C71">
        <v>62</v>
      </c>
      <c r="D71" s="5">
        <f t="shared" si="0"/>
        <v>100</v>
      </c>
      <c r="E71" s="5">
        <f>D71*(1+'Q1 data'!B68)</f>
        <v>104.5</v>
      </c>
      <c r="F71" s="5">
        <f>E71*(1+'Q1 data'!C68)</f>
        <v>111.29249999999999</v>
      </c>
      <c r="G71" s="5">
        <f>F71*(1+'Q1 data'!D68)</f>
        <v>112.96188749999997</v>
      </c>
      <c r="H71" s="5">
        <f>G71*(1+'Q1 data'!E68)</f>
        <v>119.73960074999998</v>
      </c>
      <c r="I71" s="5">
        <f>H71*(1+'Q1 data'!F68)</f>
        <v>126.32527879124997</v>
      </c>
      <c r="J71" s="5">
        <f>I71*(1+'Q1 data'!G68)</f>
        <v>130.11503715498748</v>
      </c>
      <c r="K71" s="5">
        <f>J71*(1+'Q1 data'!H68)</f>
        <v>134.01848826963712</v>
      </c>
      <c r="L71" s="5">
        <f>K71*(1+'Q1 data'!I68)</f>
        <v>141.38950512446715</v>
      </c>
      <c r="M71" s="5">
        <f>L71*(1+'Q1 data'!J68)</f>
        <v>147.04508532944584</v>
      </c>
      <c r="N71" s="5">
        <f>M71*(1+'Q1 data'!K68)</f>
        <v>152.92688874262367</v>
      </c>
      <c r="P71">
        <v>62</v>
      </c>
      <c r="Q71" s="5">
        <f t="shared" si="1"/>
        <v>100</v>
      </c>
      <c r="R71" s="5">
        <f>Q71*(1+MAX('Q1 data'!B68,$Q$5))</f>
        <v>104.5</v>
      </c>
      <c r="S71" s="5">
        <f>R71*(1+MAX('Q1 data'!C68,$Q$5))</f>
        <v>111.29249999999999</v>
      </c>
      <c r="T71" s="5">
        <f>S71*(1+MAX('Q1 data'!D68,$Q$5))</f>
        <v>114.63127499999999</v>
      </c>
      <c r="U71" s="5">
        <f>T71*(1+MAX('Q1 data'!E68,$Q$5))</f>
        <v>121.50915149999999</v>
      </c>
      <c r="V71" s="5">
        <f>U71*(1+MAX('Q1 data'!F68,$Q$5))</f>
        <v>128.19215483249997</v>
      </c>
      <c r="W71" s="5">
        <f>V71*(1+MAX('Q1 data'!G68,$Q$5))</f>
        <v>132.03791947747496</v>
      </c>
      <c r="X71" s="5">
        <f>W71*(1+MAX('Q1 data'!H68,$Q$5))</f>
        <v>135.99905706179922</v>
      </c>
      <c r="Y71" s="5">
        <f>X71*(1+MAX('Q1 data'!I68,$Q$5))</f>
        <v>143.47900520019817</v>
      </c>
      <c r="Z71" s="5">
        <f>Y71*(1+MAX('Q1 data'!J68,$Q$5))</f>
        <v>149.21816540820612</v>
      </c>
      <c r="AA71" s="5">
        <f>Z71*(1+MAX('Q1 data'!K68,$Q$5))</f>
        <v>155.18689202453436</v>
      </c>
      <c r="AC71" s="5">
        <f t="shared" si="2"/>
        <v>2.2600032819106843</v>
      </c>
    </row>
    <row r="72" spans="3:29" x14ac:dyDescent="0.25">
      <c r="C72">
        <v>63</v>
      </c>
      <c r="D72" s="5">
        <f t="shared" si="0"/>
        <v>100</v>
      </c>
      <c r="E72" s="5">
        <f>D72*(1+'Q1 data'!B69)</f>
        <v>103.49999999999999</v>
      </c>
      <c r="F72" s="5">
        <f>E72*(1+'Q1 data'!C69)</f>
        <v>109.71</v>
      </c>
      <c r="G72" s="5">
        <f>F72*(1+'Q1 data'!D69)</f>
        <v>116.29259999999999</v>
      </c>
      <c r="H72" s="5">
        <f>G72*(1+'Q1 data'!E69)</f>
        <v>122.10723</v>
      </c>
      <c r="I72" s="5">
        <f>H72*(1+'Q1 data'!F69)</f>
        <v>125.15991074999999</v>
      </c>
      <c r="J72" s="5">
        <f>I72*(1+'Q1 data'!G69)</f>
        <v>131.41790628749999</v>
      </c>
      <c r="K72" s="5">
        <f>J72*(1+'Q1 data'!H69)</f>
        <v>137.33171207043748</v>
      </c>
      <c r="L72" s="5">
        <f>K72*(1+'Q1 data'!I69)</f>
        <v>139.39168775149403</v>
      </c>
      <c r="M72" s="5">
        <f>L72*(1+'Q1 data'!J69)</f>
        <v>143.57343838403887</v>
      </c>
      <c r="N72" s="5">
        <f>M72*(1+'Q1 data'!K69)</f>
        <v>155.05931345476199</v>
      </c>
      <c r="P72">
        <v>63</v>
      </c>
      <c r="Q72" s="5">
        <f t="shared" si="1"/>
        <v>100</v>
      </c>
      <c r="R72" s="5">
        <f>Q72*(1+MAX('Q1 data'!B69,$Q$5))</f>
        <v>103.49999999999999</v>
      </c>
      <c r="S72" s="5">
        <f>R72*(1+MAX('Q1 data'!C69,$Q$5))</f>
        <v>109.71</v>
      </c>
      <c r="T72" s="5">
        <f>S72*(1+MAX('Q1 data'!D69,$Q$5))</f>
        <v>116.29259999999999</v>
      </c>
      <c r="U72" s="5">
        <f>T72*(1+MAX('Q1 data'!E69,$Q$5))</f>
        <v>122.10723</v>
      </c>
      <c r="V72" s="5">
        <f>U72*(1+MAX('Q1 data'!F69,$Q$5))</f>
        <v>125.77044690000001</v>
      </c>
      <c r="W72" s="5">
        <f>V72*(1+MAX('Q1 data'!G69,$Q$5))</f>
        <v>132.05896924500001</v>
      </c>
      <c r="X72" s="5">
        <f>W72*(1+MAX('Q1 data'!H69,$Q$5))</f>
        <v>138.001622861025</v>
      </c>
      <c r="Y72" s="5">
        <f>X72*(1+MAX('Q1 data'!I69,$Q$5))</f>
        <v>142.14167154685575</v>
      </c>
      <c r="Z72" s="5">
        <f>Y72*(1+MAX('Q1 data'!J69,$Q$5))</f>
        <v>146.40592169326143</v>
      </c>
      <c r="AA72" s="5">
        <f>Z72*(1+MAX('Q1 data'!K69,$Q$5))</f>
        <v>158.11839542872235</v>
      </c>
      <c r="AC72" s="5">
        <f t="shared" si="2"/>
        <v>3.0590819739603603</v>
      </c>
    </row>
    <row r="73" spans="3:29" x14ac:dyDescent="0.25">
      <c r="C73">
        <v>64</v>
      </c>
      <c r="D73" s="5">
        <f t="shared" si="0"/>
        <v>100</v>
      </c>
      <c r="E73" s="5">
        <f>D73*(1+'Q1 data'!B70)</f>
        <v>106.5</v>
      </c>
      <c r="F73" s="5">
        <f>E73*(1+'Q1 data'!C70)</f>
        <v>113.4225</v>
      </c>
      <c r="G73" s="5">
        <f>F73*(1+'Q1 data'!D70)</f>
        <v>115.12383749999999</v>
      </c>
      <c r="H73" s="5">
        <f>G73*(1+'Q1 data'!E70)</f>
        <v>118.577552625</v>
      </c>
      <c r="I73" s="5">
        <f>H73*(1+'Q1 data'!F70)</f>
        <v>122.13487920375</v>
      </c>
      <c r="J73" s="5">
        <f>I73*(1+'Q1 data'!G70)</f>
        <v>132.51634393606875</v>
      </c>
      <c r="K73" s="5">
        <f>J73*(1+'Q1 data'!H70)</f>
        <v>140.46732457223288</v>
      </c>
      <c r="L73" s="5">
        <f>K73*(1+'Q1 data'!I70)</f>
        <v>148.19302742370567</v>
      </c>
      <c r="M73" s="5">
        <f>L73*(1+'Q1 data'!J70)</f>
        <v>154.1207485206539</v>
      </c>
      <c r="N73" s="5">
        <f>M73*(1+'Q1 data'!K70)</f>
        <v>157.20316349106699</v>
      </c>
      <c r="P73">
        <v>64</v>
      </c>
      <c r="Q73" s="5">
        <f t="shared" si="1"/>
        <v>100</v>
      </c>
      <c r="R73" s="5">
        <f>Q73*(1+MAX('Q1 data'!B70,$Q$5))</f>
        <v>106.5</v>
      </c>
      <c r="S73" s="5">
        <f>R73*(1+MAX('Q1 data'!C70,$Q$5))</f>
        <v>113.4225</v>
      </c>
      <c r="T73" s="5">
        <f>S73*(1+MAX('Q1 data'!D70,$Q$5))</f>
        <v>116.825175</v>
      </c>
      <c r="U73" s="5">
        <f>T73*(1+MAX('Q1 data'!E70,$Q$5))</f>
        <v>120.32993025</v>
      </c>
      <c r="V73" s="5">
        <f>U73*(1+MAX('Q1 data'!F70,$Q$5))</f>
        <v>123.9398281575</v>
      </c>
      <c r="W73" s="5">
        <f>V73*(1+MAX('Q1 data'!G70,$Q$5))</f>
        <v>134.47471355088749</v>
      </c>
      <c r="X73" s="5">
        <f>W73*(1+MAX('Q1 data'!H70,$Q$5))</f>
        <v>142.54319636394075</v>
      </c>
      <c r="Y73" s="5">
        <f>X73*(1+MAX('Q1 data'!I70,$Q$5))</f>
        <v>150.38307216395748</v>
      </c>
      <c r="Z73" s="5">
        <f>Y73*(1+MAX('Q1 data'!J70,$Q$5))</f>
        <v>156.39839505051577</v>
      </c>
      <c r="AA73" s="5">
        <f>Z73*(1+MAX('Q1 data'!K70,$Q$5))</f>
        <v>161.09034690203126</v>
      </c>
      <c r="AC73" s="5">
        <f t="shared" si="2"/>
        <v>3.8871834109642691</v>
      </c>
    </row>
    <row r="74" spans="3:29" x14ac:dyDescent="0.25">
      <c r="C74">
        <v>65</v>
      </c>
      <c r="D74" s="5">
        <f t="shared" si="0"/>
        <v>100</v>
      </c>
      <c r="E74" s="5">
        <f>D74*(1+'Q1 data'!B71)</f>
        <v>105.5</v>
      </c>
      <c r="F74" s="5">
        <f>E74*(1+'Q1 data'!C71)</f>
        <v>112.35749999999999</v>
      </c>
      <c r="G74" s="5">
        <f>F74*(1+'Q1 data'!D71)</f>
        <v>119.66073749999998</v>
      </c>
      <c r="H74" s="5">
        <f>G74*(1+'Q1 data'!E71)</f>
        <v>131.02850756249998</v>
      </c>
      <c r="I74" s="5">
        <f>H74*(1+'Q1 data'!F71)</f>
        <v>133.64907771374999</v>
      </c>
      <c r="J74" s="5">
        <f>I74*(1+'Q1 data'!G71)</f>
        <v>140.33153159943748</v>
      </c>
      <c r="K74" s="5">
        <f>J74*(1+'Q1 data'!H71)</f>
        <v>149.45308115340092</v>
      </c>
      <c r="L74" s="5">
        <f>K74*(1+'Q1 data'!I71)</f>
        <v>153.93667358800295</v>
      </c>
      <c r="M74" s="5">
        <f>L74*(1+'Q1 data'!J71)</f>
        <v>159.32445716358305</v>
      </c>
      <c r="N74" s="5">
        <f>M74*(1+'Q1 data'!K71)</f>
        <v>165.69743545012636</v>
      </c>
      <c r="P74">
        <v>65</v>
      </c>
      <c r="Q74" s="5">
        <f t="shared" si="1"/>
        <v>100</v>
      </c>
      <c r="R74" s="5">
        <f>Q74*(1+MAX('Q1 data'!B71,$Q$5))</f>
        <v>105.5</v>
      </c>
      <c r="S74" s="5">
        <f>R74*(1+MAX('Q1 data'!C71,$Q$5))</f>
        <v>112.35749999999999</v>
      </c>
      <c r="T74" s="5">
        <f>S74*(1+MAX('Q1 data'!D71,$Q$5))</f>
        <v>119.66073749999998</v>
      </c>
      <c r="U74" s="5">
        <f>T74*(1+MAX('Q1 data'!E71,$Q$5))</f>
        <v>131.02850756249998</v>
      </c>
      <c r="V74" s="5">
        <f>U74*(1+MAX('Q1 data'!F71,$Q$5))</f>
        <v>134.95936278937498</v>
      </c>
      <c r="W74" s="5">
        <f>V74*(1+MAX('Q1 data'!G71,$Q$5))</f>
        <v>141.70733092884373</v>
      </c>
      <c r="X74" s="5">
        <f>W74*(1+MAX('Q1 data'!H71,$Q$5))</f>
        <v>150.91830743921858</v>
      </c>
      <c r="Y74" s="5">
        <f>X74*(1+MAX('Q1 data'!I71,$Q$5))</f>
        <v>155.44585666239513</v>
      </c>
      <c r="Z74" s="5">
        <f>Y74*(1+MAX('Q1 data'!J71,$Q$5))</f>
        <v>160.88646164557895</v>
      </c>
      <c r="AA74" s="5">
        <f>Z74*(1+MAX('Q1 data'!K71,$Q$5))</f>
        <v>167.32192011140211</v>
      </c>
      <c r="AC74" s="5">
        <f t="shared" si="2"/>
        <v>1.6244846612757442</v>
      </c>
    </row>
    <row r="75" spans="3:29" x14ac:dyDescent="0.25">
      <c r="C75">
        <v>66</v>
      </c>
      <c r="D75" s="5">
        <f t="shared" ref="D75:D109" si="3">$D$3</f>
        <v>100</v>
      </c>
      <c r="E75" s="5">
        <f>D75*(1+'Q1 data'!B72)</f>
        <v>108.5</v>
      </c>
      <c r="F75" s="5">
        <f>E75*(1+'Q1 data'!C72)</f>
        <v>111.75500000000001</v>
      </c>
      <c r="G75" s="5">
        <f>F75*(1+'Q1 data'!D72)</f>
        <v>119.019075</v>
      </c>
      <c r="H75" s="5">
        <f>G75*(1+'Q1 data'!E72)</f>
        <v>126.755314875</v>
      </c>
      <c r="I75" s="5">
        <f>H75*(1+'Q1 data'!F72)</f>
        <v>126.12153830062499</v>
      </c>
      <c r="J75" s="5">
        <f>I75*(1+'Q1 data'!G72)</f>
        <v>131.16639983265</v>
      </c>
      <c r="K75" s="5">
        <f>J75*(1+'Q1 data'!H72)</f>
        <v>138.38055182344576</v>
      </c>
      <c r="L75" s="5">
        <f>K75*(1+'Q1 data'!I72)</f>
        <v>149.45099596932144</v>
      </c>
      <c r="M75" s="5">
        <f>L75*(1+'Q1 data'!J72)</f>
        <v>156.92354576778752</v>
      </c>
      <c r="N75" s="5">
        <f>M75*(1+'Q1 data'!K72)</f>
        <v>167.90819397153265</v>
      </c>
      <c r="P75">
        <v>66</v>
      </c>
      <c r="Q75" s="5">
        <f t="shared" ref="Q75:Q109" si="4">$D$3</f>
        <v>100</v>
      </c>
      <c r="R75" s="5">
        <f>Q75*(1+MAX('Q1 data'!B72,$Q$5))</f>
        <v>108.5</v>
      </c>
      <c r="S75" s="5">
        <f>R75*(1+MAX('Q1 data'!C72,$Q$5))</f>
        <v>111.75500000000001</v>
      </c>
      <c r="T75" s="5">
        <f>S75*(1+MAX('Q1 data'!D72,$Q$5))</f>
        <v>119.019075</v>
      </c>
      <c r="U75" s="5">
        <f>T75*(1+MAX('Q1 data'!E72,$Q$5))</f>
        <v>126.755314875</v>
      </c>
      <c r="V75" s="5">
        <f>U75*(1+MAX('Q1 data'!F72,$Q$5))</f>
        <v>130.55797432124999</v>
      </c>
      <c r="W75" s="5">
        <f>V75*(1+MAX('Q1 data'!G72,$Q$5))</f>
        <v>135.78029329409998</v>
      </c>
      <c r="X75" s="5">
        <f>W75*(1+MAX('Q1 data'!H72,$Q$5))</f>
        <v>143.24820942527546</v>
      </c>
      <c r="Y75" s="5">
        <f>X75*(1+MAX('Q1 data'!I72,$Q$5))</f>
        <v>154.7080661792975</v>
      </c>
      <c r="Z75" s="5">
        <f>Y75*(1+MAX('Q1 data'!J72,$Q$5))</f>
        <v>162.44346948826239</v>
      </c>
      <c r="AA75" s="5">
        <f>Z75*(1+MAX('Q1 data'!K72,$Q$5))</f>
        <v>173.81451235244077</v>
      </c>
      <c r="AC75" s="5">
        <f t="shared" ref="AC75:AC109" si="5">AA75-N75</f>
        <v>5.9063183809081181</v>
      </c>
    </row>
    <row r="76" spans="3:29" x14ac:dyDescent="0.25">
      <c r="C76">
        <v>67</v>
      </c>
      <c r="D76" s="5">
        <f t="shared" si="3"/>
        <v>100</v>
      </c>
      <c r="E76" s="5">
        <f>D76*(1+'Q1 data'!B73)</f>
        <v>106.5</v>
      </c>
      <c r="F76" s="5">
        <f>E76*(1+'Q1 data'!C73)</f>
        <v>111.825</v>
      </c>
      <c r="G76" s="5">
        <f>F76*(1+'Q1 data'!D73)</f>
        <v>121.330125</v>
      </c>
      <c r="H76" s="5">
        <f>G76*(1+'Q1 data'!E73)</f>
        <v>125.57667937499998</v>
      </c>
      <c r="I76" s="5">
        <f>H76*(1+'Q1 data'!F73)</f>
        <v>130.59974654999999</v>
      </c>
      <c r="J76" s="5">
        <f>I76*(1+'Q1 data'!G73)</f>
        <v>136.47673514474999</v>
      </c>
      <c r="K76" s="5">
        <f>J76*(1+'Q1 data'!H73)</f>
        <v>140.5710371990925</v>
      </c>
      <c r="L76" s="5">
        <f>K76*(1+'Q1 data'!I73)</f>
        <v>141.97674757108342</v>
      </c>
      <c r="M76" s="5">
        <f>L76*(1+'Q1 data'!J73)</f>
        <v>142.68663130893881</v>
      </c>
      <c r="N76" s="5">
        <f>M76*(1+'Q1 data'!K73)</f>
        <v>146.96723024820699</v>
      </c>
      <c r="P76">
        <v>67</v>
      </c>
      <c r="Q76" s="5">
        <f t="shared" si="4"/>
        <v>100</v>
      </c>
      <c r="R76" s="5">
        <f>Q76*(1+MAX('Q1 data'!B73,$Q$5))</f>
        <v>106.5</v>
      </c>
      <c r="S76" s="5">
        <f>R76*(1+MAX('Q1 data'!C73,$Q$5))</f>
        <v>111.825</v>
      </c>
      <c r="T76" s="5">
        <f>S76*(1+MAX('Q1 data'!D73,$Q$5))</f>
        <v>121.330125</v>
      </c>
      <c r="U76" s="5">
        <f>T76*(1+MAX('Q1 data'!E73,$Q$5))</f>
        <v>125.57667937499998</v>
      </c>
      <c r="V76" s="5">
        <f>U76*(1+MAX('Q1 data'!F73,$Q$5))</f>
        <v>130.59974654999999</v>
      </c>
      <c r="W76" s="5">
        <f>V76*(1+MAX('Q1 data'!G73,$Q$5))</f>
        <v>136.47673514474999</v>
      </c>
      <c r="X76" s="5">
        <f>W76*(1+MAX('Q1 data'!H73,$Q$5))</f>
        <v>140.5710371990925</v>
      </c>
      <c r="Y76" s="5">
        <f>X76*(1+MAX('Q1 data'!I73,$Q$5))</f>
        <v>144.78816831506529</v>
      </c>
      <c r="Z76" s="5">
        <f>Y76*(1+MAX('Q1 data'!J73,$Q$5))</f>
        <v>149.13181336451726</v>
      </c>
      <c r="AA76" s="5">
        <f>Z76*(1+MAX('Q1 data'!K73,$Q$5))</f>
        <v>153.60576776545278</v>
      </c>
      <c r="AC76" s="5">
        <f t="shared" si="5"/>
        <v>6.6385375172457941</v>
      </c>
    </row>
    <row r="77" spans="3:29" x14ac:dyDescent="0.25">
      <c r="C77">
        <v>68</v>
      </c>
      <c r="D77" s="5">
        <f t="shared" si="3"/>
        <v>100</v>
      </c>
      <c r="E77" s="5">
        <f>D77*(1+'Q1 data'!B74)</f>
        <v>108.5</v>
      </c>
      <c r="F77" s="5">
        <f>E77*(1+'Q1 data'!C74)</f>
        <v>111.75500000000001</v>
      </c>
      <c r="G77" s="5">
        <f>F77*(1+'Q1 data'!D74)</f>
        <v>116.783975</v>
      </c>
      <c r="H77" s="5">
        <f>G77*(1+'Q1 data'!E74)</f>
        <v>123.79101350000001</v>
      </c>
      <c r="I77" s="5">
        <f>H77*(1+'Q1 data'!F74)</f>
        <v>128.74265404000002</v>
      </c>
      <c r="J77" s="5">
        <f>I77*(1+'Q1 data'!G74)</f>
        <v>134.53607347180002</v>
      </c>
      <c r="K77" s="5">
        <f>J77*(1+'Q1 data'!H74)</f>
        <v>144.62627898218503</v>
      </c>
      <c r="L77" s="5">
        <f>K77*(1+'Q1 data'!I74)</f>
        <v>153.30385572111615</v>
      </c>
      <c r="M77" s="5">
        <f>L77*(1+'Q1 data'!J74)</f>
        <v>160.20252922856636</v>
      </c>
      <c r="N77" s="5">
        <f>M77*(1+'Q1 data'!K74)</f>
        <v>166.61063039770903</v>
      </c>
      <c r="P77">
        <v>68</v>
      </c>
      <c r="Q77" s="5">
        <f t="shared" si="4"/>
        <v>100</v>
      </c>
      <c r="R77" s="5">
        <f>Q77*(1+MAX('Q1 data'!B74,$Q$5))</f>
        <v>108.5</v>
      </c>
      <c r="S77" s="5">
        <f>R77*(1+MAX('Q1 data'!C74,$Q$5))</f>
        <v>111.75500000000001</v>
      </c>
      <c r="T77" s="5">
        <f>S77*(1+MAX('Q1 data'!D74,$Q$5))</f>
        <v>116.783975</v>
      </c>
      <c r="U77" s="5">
        <f>T77*(1+MAX('Q1 data'!E74,$Q$5))</f>
        <v>123.79101350000001</v>
      </c>
      <c r="V77" s="5">
        <f>U77*(1+MAX('Q1 data'!F74,$Q$5))</f>
        <v>128.74265404000002</v>
      </c>
      <c r="W77" s="5">
        <f>V77*(1+MAX('Q1 data'!G74,$Q$5))</f>
        <v>134.53607347180002</v>
      </c>
      <c r="X77" s="5">
        <f>W77*(1+MAX('Q1 data'!H74,$Q$5))</f>
        <v>144.62627898218503</v>
      </c>
      <c r="Y77" s="5">
        <f>X77*(1+MAX('Q1 data'!I74,$Q$5))</f>
        <v>153.30385572111615</v>
      </c>
      <c r="Z77" s="5">
        <f>Y77*(1+MAX('Q1 data'!J74,$Q$5))</f>
        <v>160.20252922856636</v>
      </c>
      <c r="AA77" s="5">
        <f>Z77*(1+MAX('Q1 data'!K74,$Q$5))</f>
        <v>166.61063039770903</v>
      </c>
      <c r="AC77" s="5">
        <f t="shared" si="5"/>
        <v>0</v>
      </c>
    </row>
    <row r="78" spans="3:29" x14ac:dyDescent="0.25">
      <c r="C78">
        <v>69</v>
      </c>
      <c r="D78" s="5">
        <f t="shared" si="3"/>
        <v>100</v>
      </c>
      <c r="E78" s="5">
        <f>D78*(1+'Q1 data'!B75)</f>
        <v>102</v>
      </c>
      <c r="F78" s="5">
        <f>E78*(1+'Q1 data'!C75)</f>
        <v>106.08</v>
      </c>
      <c r="G78" s="5">
        <f>F78*(1+'Q1 data'!D75)</f>
        <v>106.61039999999998</v>
      </c>
      <c r="H78" s="5">
        <f>G78*(1+'Q1 data'!E75)</f>
        <v>111.40786799999998</v>
      </c>
      <c r="I78" s="5">
        <f>H78*(1+'Q1 data'!F75)</f>
        <v>114.19306469999997</v>
      </c>
      <c r="J78" s="5">
        <f>I78*(1+'Q1 data'!G75)</f>
        <v>124.47044052299997</v>
      </c>
      <c r="K78" s="5">
        <f>J78*(1+'Q1 data'!H75)</f>
        <v>132.56101915699494</v>
      </c>
      <c r="L78" s="5">
        <f>K78*(1+'Q1 data'!I75)</f>
        <v>140.51468030641465</v>
      </c>
      <c r="M78" s="5">
        <f>L78*(1+'Q1 data'!J75)</f>
        <v>148.94556112479953</v>
      </c>
      <c r="N78" s="5">
        <f>M78*(1+'Q1 data'!K75)</f>
        <v>160.86120601478351</v>
      </c>
      <c r="P78">
        <v>69</v>
      </c>
      <c r="Q78" s="5">
        <f t="shared" si="4"/>
        <v>100</v>
      </c>
      <c r="R78" s="5">
        <f>Q78*(1+MAX('Q1 data'!B75,$Q$5))</f>
        <v>103</v>
      </c>
      <c r="S78" s="5">
        <f>R78*(1+MAX('Q1 data'!C75,$Q$5))</f>
        <v>107.12</v>
      </c>
      <c r="T78" s="5">
        <f>S78*(1+MAX('Q1 data'!D75,$Q$5))</f>
        <v>110.3336</v>
      </c>
      <c r="U78" s="5">
        <f>T78*(1+MAX('Q1 data'!E75,$Q$5))</f>
        <v>115.29861199999999</v>
      </c>
      <c r="V78" s="5">
        <f>U78*(1+MAX('Q1 data'!F75,$Q$5))</f>
        <v>118.75757035999999</v>
      </c>
      <c r="W78" s="5">
        <f>V78*(1+MAX('Q1 data'!G75,$Q$5))</f>
        <v>129.44575169239999</v>
      </c>
      <c r="X78" s="5">
        <f>W78*(1+MAX('Q1 data'!H75,$Q$5))</f>
        <v>137.85972555240599</v>
      </c>
      <c r="Y78" s="5">
        <f>X78*(1+MAX('Q1 data'!I75,$Q$5))</f>
        <v>146.13130908555036</v>
      </c>
      <c r="Z78" s="5">
        <f>Y78*(1+MAX('Q1 data'!J75,$Q$5))</f>
        <v>154.89918763068337</v>
      </c>
      <c r="AA78" s="5">
        <f>Z78*(1+MAX('Q1 data'!K75,$Q$5))</f>
        <v>167.29112264113806</v>
      </c>
      <c r="AC78" s="5">
        <f t="shared" si="5"/>
        <v>6.4299166263545544</v>
      </c>
    </row>
    <row r="79" spans="3:29" x14ac:dyDescent="0.25">
      <c r="C79">
        <v>70</v>
      </c>
      <c r="D79" s="5">
        <f t="shared" si="3"/>
        <v>100</v>
      </c>
      <c r="E79" s="5">
        <f>D79*(1+'Q1 data'!B76)</f>
        <v>105.5</v>
      </c>
      <c r="F79" s="5">
        <f>E79*(1+'Q1 data'!C76)</f>
        <v>113.94000000000001</v>
      </c>
      <c r="G79" s="5">
        <f>F79*(1+'Q1 data'!D76)</f>
        <v>113.37030000000001</v>
      </c>
      <c r="H79" s="5">
        <f>G79*(1+'Q1 data'!E76)</f>
        <v>115.63770600000002</v>
      </c>
      <c r="I79" s="5">
        <f>H79*(1+'Q1 data'!F76)</f>
        <v>121.41959130000004</v>
      </c>
      <c r="J79" s="5">
        <f>I79*(1+'Q1 data'!G76)</f>
        <v>125.66927699550003</v>
      </c>
      <c r="K79" s="5">
        <f>J79*(1+'Q1 data'!H76)</f>
        <v>131.95274084527503</v>
      </c>
      <c r="L79" s="5">
        <f>K79*(1+'Q1 data'!I76)</f>
        <v>143.16872381712341</v>
      </c>
      <c r="M79" s="5">
        <f>L79*(1+'Q1 data'!J76)</f>
        <v>149.61131638889395</v>
      </c>
      <c r="N79" s="5">
        <f>M79*(1+'Q1 data'!K76)</f>
        <v>152.60354271667183</v>
      </c>
      <c r="P79">
        <v>70</v>
      </c>
      <c r="Q79" s="5">
        <f t="shared" si="4"/>
        <v>100</v>
      </c>
      <c r="R79" s="5">
        <f>Q79*(1+MAX('Q1 data'!B76,$Q$5))</f>
        <v>105.5</v>
      </c>
      <c r="S79" s="5">
        <f>R79*(1+MAX('Q1 data'!C76,$Q$5))</f>
        <v>113.94000000000001</v>
      </c>
      <c r="T79" s="5">
        <f>S79*(1+MAX('Q1 data'!D76,$Q$5))</f>
        <v>117.35820000000001</v>
      </c>
      <c r="U79" s="5">
        <f>T79*(1+MAX('Q1 data'!E76,$Q$5))</f>
        <v>120.87894600000001</v>
      </c>
      <c r="V79" s="5">
        <f>U79*(1+MAX('Q1 data'!F76,$Q$5))</f>
        <v>126.92289330000001</v>
      </c>
      <c r="W79" s="5">
        <f>V79*(1+MAX('Q1 data'!G76,$Q$5))</f>
        <v>131.36519456549999</v>
      </c>
      <c r="X79" s="5">
        <f>W79*(1+MAX('Q1 data'!H76,$Q$5))</f>
        <v>137.93345429377499</v>
      </c>
      <c r="Y79" s="5">
        <f>X79*(1+MAX('Q1 data'!I76,$Q$5))</f>
        <v>149.65779790874586</v>
      </c>
      <c r="Z79" s="5">
        <f>Y79*(1+MAX('Q1 data'!J76,$Q$5))</f>
        <v>156.39239881463942</v>
      </c>
      <c r="AA79" s="5">
        <f>Z79*(1+MAX('Q1 data'!K76,$Q$5))</f>
        <v>161.08417077907862</v>
      </c>
      <c r="AC79" s="5">
        <f t="shared" si="5"/>
        <v>8.4806280624067938</v>
      </c>
    </row>
    <row r="80" spans="3:29" x14ac:dyDescent="0.25">
      <c r="C80">
        <v>71</v>
      </c>
      <c r="D80" s="5">
        <f t="shared" si="3"/>
        <v>100</v>
      </c>
      <c r="E80" s="5">
        <f>D80*(1+'Q1 data'!B77)</f>
        <v>103.49999999999999</v>
      </c>
      <c r="F80" s="5">
        <f>E80*(1+'Q1 data'!C77)</f>
        <v>108.67499999999998</v>
      </c>
      <c r="G80" s="5">
        <f>F80*(1+'Q1 data'!D77)</f>
        <v>114.65212499999997</v>
      </c>
      <c r="H80" s="5">
        <f>G80*(1+'Q1 data'!E77)</f>
        <v>120.95799187499996</v>
      </c>
      <c r="I80" s="5">
        <f>H80*(1+'Q1 data'!F77)</f>
        <v>124.58673163124996</v>
      </c>
      <c r="J80" s="5">
        <f>I80*(1+'Q1 data'!G77)</f>
        <v>128.9472672383437</v>
      </c>
      <c r="K80" s="5">
        <f>J80*(1+'Q1 data'!H77)</f>
        <v>140.55252128979464</v>
      </c>
      <c r="L80" s="5">
        <f>K80*(1+'Q1 data'!I77)</f>
        <v>152.49948559942717</v>
      </c>
      <c r="M80" s="5">
        <f>L80*(1+'Q1 data'!J77)</f>
        <v>159.36196245140138</v>
      </c>
      <c r="N80" s="5">
        <f>M80*(1+'Q1 data'!K77)</f>
        <v>161.75239188817238</v>
      </c>
      <c r="P80">
        <v>71</v>
      </c>
      <c r="Q80" s="5">
        <f t="shared" si="4"/>
        <v>100</v>
      </c>
      <c r="R80" s="5">
        <f>Q80*(1+MAX('Q1 data'!B77,$Q$5))</f>
        <v>103.49999999999999</v>
      </c>
      <c r="S80" s="5">
        <f>R80*(1+MAX('Q1 data'!C77,$Q$5))</f>
        <v>108.67499999999998</v>
      </c>
      <c r="T80" s="5">
        <f>S80*(1+MAX('Q1 data'!D77,$Q$5))</f>
        <v>114.65212499999997</v>
      </c>
      <c r="U80" s="5">
        <f>T80*(1+MAX('Q1 data'!E77,$Q$5))</f>
        <v>120.95799187499996</v>
      </c>
      <c r="V80" s="5">
        <f>U80*(1+MAX('Q1 data'!F77,$Q$5))</f>
        <v>124.58673163124996</v>
      </c>
      <c r="W80" s="5">
        <f>V80*(1+MAX('Q1 data'!G77,$Q$5))</f>
        <v>128.9472672383437</v>
      </c>
      <c r="X80" s="5">
        <f>W80*(1+MAX('Q1 data'!H77,$Q$5))</f>
        <v>140.55252128979464</v>
      </c>
      <c r="Y80" s="5">
        <f>X80*(1+MAX('Q1 data'!I77,$Q$5))</f>
        <v>152.49948559942717</v>
      </c>
      <c r="Z80" s="5">
        <f>Y80*(1+MAX('Q1 data'!J77,$Q$5))</f>
        <v>159.36196245140138</v>
      </c>
      <c r="AA80" s="5">
        <f>Z80*(1+MAX('Q1 data'!K77,$Q$5))</f>
        <v>164.14282132494344</v>
      </c>
      <c r="AC80" s="5">
        <f t="shared" si="5"/>
        <v>2.3904294367710577</v>
      </c>
    </row>
    <row r="81" spans="3:29" x14ac:dyDescent="0.25">
      <c r="C81">
        <v>72</v>
      </c>
      <c r="D81" s="5">
        <f t="shared" si="3"/>
        <v>100</v>
      </c>
      <c r="E81" s="5">
        <f>D81*(1+'Q1 data'!B78)</f>
        <v>103.49999999999999</v>
      </c>
      <c r="F81" s="5">
        <f>E81*(1+'Q1 data'!C78)</f>
        <v>105.57</v>
      </c>
      <c r="G81" s="5">
        <f>F81*(1+'Q1 data'!D78)</f>
        <v>109.7928</v>
      </c>
      <c r="H81" s="5">
        <f>G81*(1+'Q1 data'!E78)</f>
        <v>118.57622400000001</v>
      </c>
      <c r="I81" s="5">
        <f>H81*(1+'Q1 data'!F78)</f>
        <v>125.69079744000001</v>
      </c>
      <c r="J81" s="5">
        <f>I81*(1+'Q1 data'!G78)</f>
        <v>134.48915326080001</v>
      </c>
      <c r="K81" s="5">
        <f>J81*(1+'Q1 data'!H78)</f>
        <v>143.90339398905601</v>
      </c>
      <c r="L81" s="5">
        <f>K81*(1+'Q1 data'!I78)</f>
        <v>148.94001277867295</v>
      </c>
      <c r="M81" s="5">
        <f>L81*(1+'Q1 data'!J78)</f>
        <v>156.3870134176066</v>
      </c>
      <c r="N81" s="5">
        <f>M81*(1+'Q1 data'!K78)</f>
        <v>171.24377969227922</v>
      </c>
      <c r="P81">
        <v>72</v>
      </c>
      <c r="Q81" s="5">
        <f t="shared" si="4"/>
        <v>100</v>
      </c>
      <c r="R81" s="5">
        <f>Q81*(1+MAX('Q1 data'!B78,$Q$5))</f>
        <v>103.49999999999999</v>
      </c>
      <c r="S81" s="5">
        <f>R81*(1+MAX('Q1 data'!C78,$Q$5))</f>
        <v>106.60499999999999</v>
      </c>
      <c r="T81" s="5">
        <f>S81*(1+MAX('Q1 data'!D78,$Q$5))</f>
        <v>110.86919999999999</v>
      </c>
      <c r="U81" s="5">
        <f>T81*(1+MAX('Q1 data'!E78,$Q$5))</f>
        <v>119.738736</v>
      </c>
      <c r="V81" s="5">
        <f>U81*(1+MAX('Q1 data'!F78,$Q$5))</f>
        <v>126.92306016000001</v>
      </c>
      <c r="W81" s="5">
        <f>V81*(1+MAX('Q1 data'!G78,$Q$5))</f>
        <v>135.80767437120002</v>
      </c>
      <c r="X81" s="5">
        <f>W81*(1+MAX('Q1 data'!H78,$Q$5))</f>
        <v>145.31421157718404</v>
      </c>
      <c r="Y81" s="5">
        <f>X81*(1+MAX('Q1 data'!I78,$Q$5))</f>
        <v>150.40020898238546</v>
      </c>
      <c r="Z81" s="5">
        <f>Y81*(1+MAX('Q1 data'!J78,$Q$5))</f>
        <v>157.92021943150473</v>
      </c>
      <c r="AA81" s="5">
        <f>Z81*(1+MAX('Q1 data'!K78,$Q$5))</f>
        <v>172.92264027749769</v>
      </c>
      <c r="AC81" s="5">
        <f t="shared" si="5"/>
        <v>1.678860585218473</v>
      </c>
    </row>
    <row r="82" spans="3:29" x14ac:dyDescent="0.25">
      <c r="C82">
        <v>73</v>
      </c>
      <c r="D82" s="5">
        <f t="shared" si="3"/>
        <v>100</v>
      </c>
      <c r="E82" s="5">
        <f>D82*(1+'Q1 data'!B79)</f>
        <v>104</v>
      </c>
      <c r="F82" s="5">
        <f>E82*(1+'Q1 data'!C79)</f>
        <v>108.16</v>
      </c>
      <c r="G82" s="5">
        <f>F82*(1+'Q1 data'!D79)</f>
        <v>113.568</v>
      </c>
      <c r="H82" s="5">
        <f>G82*(1+'Q1 data'!E79)</f>
        <v>120.38208</v>
      </c>
      <c r="I82" s="5">
        <f>H82*(1+'Q1 data'!F79)</f>
        <v>123.39163199999999</v>
      </c>
      <c r="J82" s="5">
        <f>I82*(1+'Q1 data'!G79)</f>
        <v>129.5612136</v>
      </c>
      <c r="K82" s="5">
        <f>J82*(1+'Q1 data'!H79)</f>
        <v>134.09585607599999</v>
      </c>
      <c r="L82" s="5">
        <f>K82*(1+'Q1 data'!I79)</f>
        <v>137.44825247789998</v>
      </c>
      <c r="M82" s="5">
        <f>L82*(1+'Q1 data'!J79)</f>
        <v>141.57170005223699</v>
      </c>
      <c r="N82" s="5">
        <f>M82*(1+'Q1 data'!K79)</f>
        <v>147.94242655458766</v>
      </c>
      <c r="P82">
        <v>73</v>
      </c>
      <c r="Q82" s="5">
        <f t="shared" si="4"/>
        <v>100</v>
      </c>
      <c r="R82" s="5">
        <f>Q82*(1+MAX('Q1 data'!B79,$Q$5))</f>
        <v>104</v>
      </c>
      <c r="S82" s="5">
        <f>R82*(1+MAX('Q1 data'!C79,$Q$5))</f>
        <v>108.16</v>
      </c>
      <c r="T82" s="5">
        <f>S82*(1+MAX('Q1 data'!D79,$Q$5))</f>
        <v>113.568</v>
      </c>
      <c r="U82" s="5">
        <f>T82*(1+MAX('Q1 data'!E79,$Q$5))</f>
        <v>120.38208</v>
      </c>
      <c r="V82" s="5">
        <f>U82*(1+MAX('Q1 data'!F79,$Q$5))</f>
        <v>123.99354240000001</v>
      </c>
      <c r="W82" s="5">
        <f>V82*(1+MAX('Q1 data'!G79,$Q$5))</f>
        <v>130.19321952000001</v>
      </c>
      <c r="X82" s="5">
        <f>W82*(1+MAX('Q1 data'!H79,$Q$5))</f>
        <v>134.74998220320001</v>
      </c>
      <c r="Y82" s="5">
        <f>X82*(1+MAX('Q1 data'!I79,$Q$5))</f>
        <v>138.792481669296</v>
      </c>
      <c r="Z82" s="5">
        <f>Y82*(1+MAX('Q1 data'!J79,$Q$5))</f>
        <v>142.95625611937487</v>
      </c>
      <c r="AA82" s="5">
        <f>Z82*(1+MAX('Q1 data'!K79,$Q$5))</f>
        <v>149.38928764474673</v>
      </c>
      <c r="AC82" s="5">
        <f t="shared" si="5"/>
        <v>1.446861090159075</v>
      </c>
    </row>
    <row r="83" spans="3:29" x14ac:dyDescent="0.25">
      <c r="C83">
        <v>74</v>
      </c>
      <c r="D83" s="5">
        <f t="shared" si="3"/>
        <v>100</v>
      </c>
      <c r="E83" s="5">
        <f>D83*(1+'Q1 data'!B80)</f>
        <v>106.5</v>
      </c>
      <c r="F83" s="5">
        <f>E83*(1+'Q1 data'!C80)</f>
        <v>112.35749999999999</v>
      </c>
      <c r="G83" s="5">
        <f>F83*(1+'Q1 data'!D80)</f>
        <v>116.29001249999997</v>
      </c>
      <c r="H83" s="5">
        <f>G83*(1+'Q1 data'!E80)</f>
        <v>120.94161299999998</v>
      </c>
      <c r="I83" s="5">
        <f>H83*(1+'Q1 data'!F80)</f>
        <v>125.77927751999998</v>
      </c>
      <c r="J83" s="5">
        <f>I83*(1+'Q1 data'!G80)</f>
        <v>128.29486307039997</v>
      </c>
      <c r="K83" s="5">
        <f>J83*(1+'Q1 data'!H80)</f>
        <v>132.78518327786395</v>
      </c>
      <c r="L83" s="5">
        <f>K83*(1+'Q1 data'!I80)</f>
        <v>140.08836835814645</v>
      </c>
      <c r="M83" s="5">
        <f>L83*(1+'Q1 data'!J80)</f>
        <v>149.19411230142597</v>
      </c>
      <c r="N83" s="5">
        <f>M83*(1+'Q1 data'!K80)</f>
        <v>163.36755297006144</v>
      </c>
      <c r="P83">
        <v>74</v>
      </c>
      <c r="Q83" s="5">
        <f t="shared" si="4"/>
        <v>100</v>
      </c>
      <c r="R83" s="5">
        <f>Q83*(1+MAX('Q1 data'!B80,$Q$5))</f>
        <v>106.5</v>
      </c>
      <c r="S83" s="5">
        <f>R83*(1+MAX('Q1 data'!C80,$Q$5))</f>
        <v>112.35749999999999</v>
      </c>
      <c r="T83" s="5">
        <f>S83*(1+MAX('Q1 data'!D80,$Q$5))</f>
        <v>116.29001249999997</v>
      </c>
      <c r="U83" s="5">
        <f>T83*(1+MAX('Q1 data'!E80,$Q$5))</f>
        <v>120.94161299999998</v>
      </c>
      <c r="V83" s="5">
        <f>U83*(1+MAX('Q1 data'!F80,$Q$5))</f>
        <v>125.77927751999998</v>
      </c>
      <c r="W83" s="5">
        <f>V83*(1+MAX('Q1 data'!G80,$Q$5))</f>
        <v>129.55265584559999</v>
      </c>
      <c r="X83" s="5">
        <f>W83*(1+MAX('Q1 data'!H80,$Q$5))</f>
        <v>134.08699880019597</v>
      </c>
      <c r="Y83" s="5">
        <f>X83*(1+MAX('Q1 data'!I80,$Q$5))</f>
        <v>141.46178373420673</v>
      </c>
      <c r="Z83" s="5">
        <f>Y83*(1+MAX('Q1 data'!J80,$Q$5))</f>
        <v>150.65679967693018</v>
      </c>
      <c r="AA83" s="5">
        <f>Z83*(1+MAX('Q1 data'!K80,$Q$5))</f>
        <v>164.96919564623855</v>
      </c>
      <c r="AC83" s="5">
        <f t="shared" si="5"/>
        <v>1.6016426761771072</v>
      </c>
    </row>
    <row r="84" spans="3:29" x14ac:dyDescent="0.25">
      <c r="C84">
        <v>75</v>
      </c>
      <c r="D84" s="5">
        <f t="shared" si="3"/>
        <v>100</v>
      </c>
      <c r="E84" s="5">
        <f>D84*(1+'Q1 data'!B81)</f>
        <v>105.5</v>
      </c>
      <c r="F84" s="5">
        <f>E84*(1+'Q1 data'!C81)</f>
        <v>111.83000000000001</v>
      </c>
      <c r="G84" s="5">
        <f>F84*(1+'Q1 data'!D81)</f>
        <v>116.86235000000001</v>
      </c>
      <c r="H84" s="5">
        <f>G84*(1+'Q1 data'!E81)</f>
        <v>118.61528525</v>
      </c>
      <c r="I84" s="5">
        <f>H84*(1+'Q1 data'!F81)</f>
        <v>122.76682023375</v>
      </c>
      <c r="J84" s="5">
        <f>I84*(1+'Q1 data'!G81)</f>
        <v>123.99448843608749</v>
      </c>
      <c r="K84" s="5">
        <f>J84*(1+'Q1 data'!H81)</f>
        <v>131.43415774225275</v>
      </c>
      <c r="L84" s="5">
        <f>K84*(1+'Q1 data'!I81)</f>
        <v>138.00586562936539</v>
      </c>
      <c r="M84" s="5">
        <f>L84*(1+'Q1 data'!J81)</f>
        <v>142.14604159824634</v>
      </c>
      <c r="N84" s="5">
        <f>M84*(1+'Q1 data'!K81)</f>
        <v>147.83188326217621</v>
      </c>
      <c r="P84">
        <v>75</v>
      </c>
      <c r="Q84" s="5">
        <f t="shared" si="4"/>
        <v>100</v>
      </c>
      <c r="R84" s="5">
        <f>Q84*(1+MAX('Q1 data'!B81,$Q$5))</f>
        <v>105.5</v>
      </c>
      <c r="S84" s="5">
        <f>R84*(1+MAX('Q1 data'!C81,$Q$5))</f>
        <v>111.83000000000001</v>
      </c>
      <c r="T84" s="5">
        <f>S84*(1+MAX('Q1 data'!D81,$Q$5))</f>
        <v>116.86235000000001</v>
      </c>
      <c r="U84" s="5">
        <f>T84*(1+MAX('Q1 data'!E81,$Q$5))</f>
        <v>120.36822050000001</v>
      </c>
      <c r="V84" s="5">
        <f>U84*(1+MAX('Q1 data'!F81,$Q$5))</f>
        <v>124.5811082175</v>
      </c>
      <c r="W84" s="5">
        <f>V84*(1+MAX('Q1 data'!G81,$Q$5))</f>
        <v>128.318541464025</v>
      </c>
      <c r="X84" s="5">
        <f>W84*(1+MAX('Q1 data'!H81,$Q$5))</f>
        <v>136.01765395186652</v>
      </c>
      <c r="Y84" s="5">
        <f>X84*(1+MAX('Q1 data'!I81,$Q$5))</f>
        <v>142.81853664945984</v>
      </c>
      <c r="Z84" s="5">
        <f>Y84*(1+MAX('Q1 data'!J81,$Q$5))</f>
        <v>147.10309274894365</v>
      </c>
      <c r="AA84" s="5">
        <f>Z84*(1+MAX('Q1 data'!K81,$Q$5))</f>
        <v>152.9872164589014</v>
      </c>
      <c r="AC84" s="5">
        <f t="shared" si="5"/>
        <v>5.155333196725195</v>
      </c>
    </row>
    <row r="85" spans="3:29" x14ac:dyDescent="0.25">
      <c r="C85">
        <v>76</v>
      </c>
      <c r="D85" s="5">
        <f t="shared" si="3"/>
        <v>100</v>
      </c>
      <c r="E85" s="5">
        <f>D85*(1+'Q1 data'!B82)</f>
        <v>105.5</v>
      </c>
      <c r="F85" s="5">
        <f>E85*(1+'Q1 data'!C82)</f>
        <v>108.66500000000001</v>
      </c>
      <c r="G85" s="5">
        <f>F85*(1+'Q1 data'!D82)</f>
        <v>115.18490000000001</v>
      </c>
      <c r="H85" s="5">
        <f>G85*(1+'Q1 data'!E82)</f>
        <v>122.6719185</v>
      </c>
      <c r="I85" s="5">
        <f>H85*(1+'Q1 data'!F82)</f>
        <v>124.51199727749999</v>
      </c>
      <c r="J85" s="5">
        <f>I85*(1+'Q1 data'!G82)</f>
        <v>128.247357195825</v>
      </c>
      <c r="K85" s="5">
        <f>J85*(1+'Q1 data'!H82)</f>
        <v>135.30096184159538</v>
      </c>
      <c r="L85" s="5">
        <f>K85*(1+'Q1 data'!I82)</f>
        <v>140.03649550605121</v>
      </c>
      <c r="M85" s="5">
        <f>L85*(1+'Q1 data'!J82)</f>
        <v>140.73667798358144</v>
      </c>
      <c r="N85" s="5">
        <f>M85*(1+'Q1 data'!K82)</f>
        <v>145.66246171300679</v>
      </c>
      <c r="P85">
        <v>76</v>
      </c>
      <c r="Q85" s="5">
        <f t="shared" si="4"/>
        <v>100</v>
      </c>
      <c r="R85" s="5">
        <f>Q85*(1+MAX('Q1 data'!B82,$Q$5))</f>
        <v>105.5</v>
      </c>
      <c r="S85" s="5">
        <f>R85*(1+MAX('Q1 data'!C82,$Q$5))</f>
        <v>108.66500000000001</v>
      </c>
      <c r="T85" s="5">
        <f>S85*(1+MAX('Q1 data'!D82,$Q$5))</f>
        <v>115.18490000000001</v>
      </c>
      <c r="U85" s="5">
        <f>T85*(1+MAX('Q1 data'!E82,$Q$5))</f>
        <v>122.6719185</v>
      </c>
      <c r="V85" s="5">
        <f>U85*(1+MAX('Q1 data'!F82,$Q$5))</f>
        <v>126.35207605500001</v>
      </c>
      <c r="W85" s="5">
        <f>V85*(1+MAX('Q1 data'!G82,$Q$5))</f>
        <v>130.14263833665001</v>
      </c>
      <c r="X85" s="5">
        <f>W85*(1+MAX('Q1 data'!H82,$Q$5))</f>
        <v>137.30048344516575</v>
      </c>
      <c r="Y85" s="5">
        <f>X85*(1+MAX('Q1 data'!I82,$Q$5))</f>
        <v>142.10600036574655</v>
      </c>
      <c r="Z85" s="5">
        <f>Y85*(1+MAX('Q1 data'!J82,$Q$5))</f>
        <v>146.36918037671896</v>
      </c>
      <c r="AA85" s="5">
        <f>Z85*(1+MAX('Q1 data'!K82,$Q$5))</f>
        <v>151.4921016899041</v>
      </c>
      <c r="AC85" s="5">
        <f t="shared" si="5"/>
        <v>5.8296399768973117</v>
      </c>
    </row>
    <row r="86" spans="3:29" x14ac:dyDescent="0.25">
      <c r="C86">
        <v>77</v>
      </c>
      <c r="D86" s="5">
        <f t="shared" si="3"/>
        <v>100</v>
      </c>
      <c r="E86" s="5">
        <f>D86*(1+'Q1 data'!B83)</f>
        <v>101.49999999999999</v>
      </c>
      <c r="F86" s="5">
        <f>E86*(1+'Q1 data'!C83)</f>
        <v>103.52999999999999</v>
      </c>
      <c r="G86" s="5">
        <f>F86*(1+'Q1 data'!D83)</f>
        <v>109.22414999999998</v>
      </c>
      <c r="H86" s="5">
        <f>G86*(1+'Q1 data'!E83)</f>
        <v>115.77759899999998</v>
      </c>
      <c r="I86" s="5">
        <f>H86*(1+'Q1 data'!F83)</f>
        <v>118.67203897499996</v>
      </c>
      <c r="J86" s="5">
        <f>I86*(1+'Q1 data'!G83)</f>
        <v>122.82556033912495</v>
      </c>
      <c r="K86" s="5">
        <f>J86*(1+'Q1 data'!H83)</f>
        <v>125.89619934760306</v>
      </c>
      <c r="L86" s="5">
        <f>K86*(1+'Q1 data'!I83)</f>
        <v>130.93204732150718</v>
      </c>
      <c r="M86" s="5">
        <f>L86*(1+'Q1 data'!J83)</f>
        <v>134.20534850454484</v>
      </c>
      <c r="N86" s="5">
        <f>M86*(1+'Q1 data'!K83)</f>
        <v>138.90253570220389</v>
      </c>
      <c r="P86">
        <v>77</v>
      </c>
      <c r="Q86" s="5">
        <f t="shared" si="4"/>
        <v>100</v>
      </c>
      <c r="R86" s="5">
        <f>Q86*(1+MAX('Q1 data'!B83,$Q$5))</f>
        <v>103</v>
      </c>
      <c r="S86" s="5">
        <f>R86*(1+MAX('Q1 data'!C83,$Q$5))</f>
        <v>106.09</v>
      </c>
      <c r="T86" s="5">
        <f>S86*(1+MAX('Q1 data'!D83,$Q$5))</f>
        <v>111.92495</v>
      </c>
      <c r="U86" s="5">
        <f>T86*(1+MAX('Q1 data'!E83,$Q$5))</f>
        <v>118.64044699999999</v>
      </c>
      <c r="V86" s="5">
        <f>U86*(1+MAX('Q1 data'!F83,$Q$5))</f>
        <v>122.19966040999999</v>
      </c>
      <c r="W86" s="5">
        <f>V86*(1+MAX('Q1 data'!G83,$Q$5))</f>
        <v>126.47664852434998</v>
      </c>
      <c r="X86" s="5">
        <f>W86*(1+MAX('Q1 data'!H83,$Q$5))</f>
        <v>130.27094798008048</v>
      </c>
      <c r="Y86" s="5">
        <f>X86*(1+MAX('Q1 data'!I83,$Q$5))</f>
        <v>135.48178589928369</v>
      </c>
      <c r="Z86" s="5">
        <f>Y86*(1+MAX('Q1 data'!J83,$Q$5))</f>
        <v>139.5462394762622</v>
      </c>
      <c r="AA86" s="5">
        <f>Z86*(1+MAX('Q1 data'!K83,$Q$5))</f>
        <v>144.43035785793137</v>
      </c>
      <c r="AC86" s="5">
        <f t="shared" si="5"/>
        <v>5.5278221557274776</v>
      </c>
    </row>
    <row r="87" spans="3:29" x14ac:dyDescent="0.25">
      <c r="C87">
        <v>78</v>
      </c>
      <c r="D87" s="5">
        <f t="shared" si="3"/>
        <v>100</v>
      </c>
      <c r="E87" s="5">
        <f>D87*(1+'Q1 data'!B84)</f>
        <v>108.5</v>
      </c>
      <c r="F87" s="5">
        <f>E87*(1+'Q1 data'!C84)</f>
        <v>111.21249999999999</v>
      </c>
      <c r="G87" s="5">
        <f>F87*(1+'Q1 data'!D84)</f>
        <v>114.548875</v>
      </c>
      <c r="H87" s="5">
        <f>G87*(1+'Q1 data'!E84)</f>
        <v>121.4218075</v>
      </c>
      <c r="I87" s="5">
        <f>H87*(1+'Q1 data'!F84)</f>
        <v>125.064461725</v>
      </c>
      <c r="J87" s="5">
        <f>I87*(1+'Q1 data'!G84)</f>
        <v>128.81639557675001</v>
      </c>
      <c r="K87" s="5">
        <f>J87*(1+'Q1 data'!H84)</f>
        <v>135.90129733347126</v>
      </c>
      <c r="L87" s="5">
        <f>K87*(1+'Q1 data'!I84)</f>
        <v>140.65784274014274</v>
      </c>
      <c r="M87" s="5">
        <f>L87*(1+'Q1 data'!J84)</f>
        <v>148.39402409085059</v>
      </c>
      <c r="N87" s="5">
        <f>M87*(1+'Q1 data'!K84)</f>
        <v>157.29766553630162</v>
      </c>
      <c r="P87">
        <v>78</v>
      </c>
      <c r="Q87" s="5">
        <f t="shared" si="4"/>
        <v>100</v>
      </c>
      <c r="R87" s="5">
        <f>Q87*(1+MAX('Q1 data'!B84,$Q$5))</f>
        <v>108.5</v>
      </c>
      <c r="S87" s="5">
        <f>R87*(1+MAX('Q1 data'!C84,$Q$5))</f>
        <v>111.75500000000001</v>
      </c>
      <c r="T87" s="5">
        <f>S87*(1+MAX('Q1 data'!D84,$Q$5))</f>
        <v>115.10765000000001</v>
      </c>
      <c r="U87" s="5">
        <f>T87*(1+MAX('Q1 data'!E84,$Q$5))</f>
        <v>122.01410900000002</v>
      </c>
      <c r="V87" s="5">
        <f>U87*(1+MAX('Q1 data'!F84,$Q$5))</f>
        <v>125.67453227000003</v>
      </c>
      <c r="W87" s="5">
        <f>V87*(1+MAX('Q1 data'!G84,$Q$5))</f>
        <v>129.44476823810004</v>
      </c>
      <c r="X87" s="5">
        <f>W87*(1+MAX('Q1 data'!H84,$Q$5))</f>
        <v>136.56423049119553</v>
      </c>
      <c r="Y87" s="5">
        <f>X87*(1+MAX('Q1 data'!I84,$Q$5))</f>
        <v>141.34397855838736</v>
      </c>
      <c r="Z87" s="5">
        <f>Y87*(1+MAX('Q1 data'!J84,$Q$5))</f>
        <v>149.11789737909865</v>
      </c>
      <c r="AA87" s="5">
        <f>Z87*(1+MAX('Q1 data'!K84,$Q$5))</f>
        <v>158.06497122184459</v>
      </c>
      <c r="AC87" s="5">
        <f t="shared" si="5"/>
        <v>0.76730568554296497</v>
      </c>
    </row>
    <row r="88" spans="3:29" x14ac:dyDescent="0.25">
      <c r="C88">
        <v>79</v>
      </c>
      <c r="D88" s="5">
        <f t="shared" si="3"/>
        <v>100</v>
      </c>
      <c r="E88" s="5">
        <f>D88*(1+'Q1 data'!B85)</f>
        <v>100</v>
      </c>
      <c r="F88" s="5">
        <f>E88*(1+'Q1 data'!C85)</f>
        <v>106.5</v>
      </c>
      <c r="G88" s="5">
        <f>F88*(1+'Q1 data'!D85)</f>
        <v>111.825</v>
      </c>
      <c r="H88" s="5">
        <f>G88*(1+'Q1 data'!E85)</f>
        <v>122.448375</v>
      </c>
      <c r="I88" s="5">
        <f>H88*(1+'Q1 data'!F85)</f>
        <v>127.34631</v>
      </c>
      <c r="J88" s="5">
        <f>I88*(1+'Q1 data'!G85)</f>
        <v>131.1666993</v>
      </c>
      <c r="K88" s="5">
        <f>J88*(1+'Q1 data'!H85)</f>
        <v>140.34836825100001</v>
      </c>
      <c r="L88" s="5">
        <f>K88*(1+'Q1 data'!I85)</f>
        <v>140.34836825100001</v>
      </c>
      <c r="M88" s="5">
        <f>L88*(1+'Q1 data'!J85)</f>
        <v>145.96230298104001</v>
      </c>
      <c r="N88" s="5">
        <f>M88*(1+'Q1 data'!K85)</f>
        <v>151.07098358537641</v>
      </c>
      <c r="P88">
        <v>79</v>
      </c>
      <c r="Q88" s="5">
        <f t="shared" si="4"/>
        <v>100</v>
      </c>
      <c r="R88" s="5">
        <f>Q88*(1+MAX('Q1 data'!B85,$Q$5))</f>
        <v>103</v>
      </c>
      <c r="S88" s="5">
        <f>R88*(1+MAX('Q1 data'!C85,$Q$5))</f>
        <v>109.69499999999999</v>
      </c>
      <c r="T88" s="5">
        <f>S88*(1+MAX('Q1 data'!D85,$Q$5))</f>
        <v>115.17975</v>
      </c>
      <c r="U88" s="5">
        <f>T88*(1+MAX('Q1 data'!E85,$Q$5))</f>
        <v>126.12182625</v>
      </c>
      <c r="V88" s="5">
        <f>U88*(1+MAX('Q1 data'!F85,$Q$5))</f>
        <v>131.1666993</v>
      </c>
      <c r="W88" s="5">
        <f>V88*(1+MAX('Q1 data'!G85,$Q$5))</f>
        <v>135.101700279</v>
      </c>
      <c r="X88" s="5">
        <f>W88*(1+MAX('Q1 data'!H85,$Q$5))</f>
        <v>144.55881929853001</v>
      </c>
      <c r="Y88" s="5">
        <f>X88*(1+MAX('Q1 data'!I85,$Q$5))</f>
        <v>148.8955838774859</v>
      </c>
      <c r="Z88" s="5">
        <f>Y88*(1+MAX('Q1 data'!J85,$Q$5))</f>
        <v>154.85140723258536</v>
      </c>
      <c r="AA88" s="5">
        <f>Z88*(1+MAX('Q1 data'!K85,$Q$5))</f>
        <v>160.27120648572583</v>
      </c>
      <c r="AC88" s="5">
        <f t="shared" si="5"/>
        <v>9.2002229003494165</v>
      </c>
    </row>
    <row r="89" spans="3:29" x14ac:dyDescent="0.25">
      <c r="C89">
        <v>80</v>
      </c>
      <c r="D89" s="5">
        <f t="shared" si="3"/>
        <v>100</v>
      </c>
      <c r="E89" s="5">
        <f>D89*(1+'Q1 data'!B86)</f>
        <v>103</v>
      </c>
      <c r="F89" s="5">
        <f>E89*(1+'Q1 data'!C86)</f>
        <v>108.66499999999999</v>
      </c>
      <c r="G89" s="5">
        <f>F89*(1+'Q1 data'!D86)</f>
        <v>110.83829999999999</v>
      </c>
      <c r="H89" s="5">
        <f>G89*(1+'Q1 data'!E86)</f>
        <v>115.27183199999999</v>
      </c>
      <c r="I89" s="5">
        <f>H89*(1+'Q1 data'!F86)</f>
        <v>121.03542359999999</v>
      </c>
      <c r="J89" s="5">
        <f>I89*(1+'Q1 data'!G86)</f>
        <v>130.71825748800001</v>
      </c>
      <c r="K89" s="5">
        <f>J89*(1+'Q1 data'!H86)</f>
        <v>136.60057907496</v>
      </c>
      <c r="L89" s="5">
        <f>K89*(1+'Q1 data'!I86)</f>
        <v>142.06460223795841</v>
      </c>
      <c r="M89" s="5">
        <f>L89*(1+'Q1 data'!J86)</f>
        <v>147.03686331628694</v>
      </c>
      <c r="N89" s="5">
        <f>M89*(1+'Q1 data'!K86)</f>
        <v>153.65352216551983</v>
      </c>
      <c r="P89">
        <v>80</v>
      </c>
      <c r="Q89" s="5">
        <f t="shared" si="4"/>
        <v>100</v>
      </c>
      <c r="R89" s="5">
        <f>Q89*(1+MAX('Q1 data'!B86,$Q$5))</f>
        <v>103</v>
      </c>
      <c r="S89" s="5">
        <f>R89*(1+MAX('Q1 data'!C86,$Q$5))</f>
        <v>108.66499999999999</v>
      </c>
      <c r="T89" s="5">
        <f>S89*(1+MAX('Q1 data'!D86,$Q$5))</f>
        <v>111.92495</v>
      </c>
      <c r="U89" s="5">
        <f>T89*(1+MAX('Q1 data'!E86,$Q$5))</f>
        <v>116.401948</v>
      </c>
      <c r="V89" s="5">
        <f>U89*(1+MAX('Q1 data'!F86,$Q$5))</f>
        <v>122.22204540000001</v>
      </c>
      <c r="W89" s="5">
        <f>V89*(1+MAX('Q1 data'!G86,$Q$5))</f>
        <v>131.99980903200003</v>
      </c>
      <c r="X89" s="5">
        <f>W89*(1+MAX('Q1 data'!H86,$Q$5))</f>
        <v>137.93980043844002</v>
      </c>
      <c r="Y89" s="5">
        <f>X89*(1+MAX('Q1 data'!I86,$Q$5))</f>
        <v>143.45739245597761</v>
      </c>
      <c r="Z89" s="5">
        <f>Y89*(1+MAX('Q1 data'!J86,$Q$5))</f>
        <v>148.47840119193683</v>
      </c>
      <c r="AA89" s="5">
        <f>Z89*(1+MAX('Q1 data'!K86,$Q$5))</f>
        <v>155.15992924557398</v>
      </c>
      <c r="AC89" s="5">
        <f t="shared" si="5"/>
        <v>1.5064070800541458</v>
      </c>
    </row>
    <row r="90" spans="3:29" x14ac:dyDescent="0.25">
      <c r="C90">
        <v>81</v>
      </c>
      <c r="D90" s="5">
        <f t="shared" si="3"/>
        <v>100</v>
      </c>
      <c r="E90" s="5">
        <f>D90*(1+'Q1 data'!B87)</f>
        <v>105.5</v>
      </c>
      <c r="F90" s="5">
        <f>E90*(1+'Q1 data'!C87)</f>
        <v>110.24749999999999</v>
      </c>
      <c r="G90" s="5">
        <f>F90*(1+'Q1 data'!D87)</f>
        <v>111.90121249999997</v>
      </c>
      <c r="H90" s="5">
        <f>G90*(1+'Q1 data'!E87)</f>
        <v>115.81775493749996</v>
      </c>
      <c r="I90" s="5">
        <f>H90*(1+'Q1 data'!F87)</f>
        <v>115.23866616281245</v>
      </c>
      <c r="J90" s="5">
        <f>I90*(1+'Q1 data'!G87)</f>
        <v>123.30537279420933</v>
      </c>
      <c r="K90" s="5">
        <f>J90*(1+'Q1 data'!H87)</f>
        <v>131.93674888980399</v>
      </c>
      <c r="L90" s="5">
        <f>K90*(1+'Q1 data'!I87)</f>
        <v>136.55453510094713</v>
      </c>
      <c r="M90" s="5">
        <f>L90*(1+'Q1 data'!J87)</f>
        <v>148.84444326003239</v>
      </c>
      <c r="N90" s="5">
        <f>M90*(1+'Q1 data'!K87)</f>
        <v>157.77510985563435</v>
      </c>
      <c r="P90">
        <v>81</v>
      </c>
      <c r="Q90" s="5">
        <f t="shared" si="4"/>
        <v>100</v>
      </c>
      <c r="R90" s="5">
        <f>Q90*(1+MAX('Q1 data'!B87,$Q$5))</f>
        <v>105.5</v>
      </c>
      <c r="S90" s="5">
        <f>R90*(1+MAX('Q1 data'!C87,$Q$5))</f>
        <v>110.24749999999999</v>
      </c>
      <c r="T90" s="5">
        <f>S90*(1+MAX('Q1 data'!D87,$Q$5))</f>
        <v>113.554925</v>
      </c>
      <c r="U90" s="5">
        <f>T90*(1+MAX('Q1 data'!E87,$Q$5))</f>
        <v>117.52934737499999</v>
      </c>
      <c r="V90" s="5">
        <f>U90*(1+MAX('Q1 data'!F87,$Q$5))</f>
        <v>121.05522779624999</v>
      </c>
      <c r="W90" s="5">
        <f>V90*(1+MAX('Q1 data'!G87,$Q$5))</f>
        <v>129.52909374198751</v>
      </c>
      <c r="X90" s="5">
        <f>W90*(1+MAX('Q1 data'!H87,$Q$5))</f>
        <v>138.59613030392666</v>
      </c>
      <c r="Y90" s="5">
        <f>X90*(1+MAX('Q1 data'!I87,$Q$5))</f>
        <v>143.44699486456409</v>
      </c>
      <c r="Z90" s="5">
        <f>Y90*(1+MAX('Q1 data'!J87,$Q$5))</f>
        <v>156.35722440237487</v>
      </c>
      <c r="AA90" s="5">
        <f>Z90*(1+MAX('Q1 data'!K87,$Q$5))</f>
        <v>165.73865786651737</v>
      </c>
      <c r="AC90" s="5">
        <f t="shared" si="5"/>
        <v>7.9635480108830166</v>
      </c>
    </row>
    <row r="91" spans="3:29" x14ac:dyDescent="0.25">
      <c r="C91">
        <v>82</v>
      </c>
      <c r="D91" s="5">
        <f t="shared" si="3"/>
        <v>100</v>
      </c>
      <c r="E91" s="5">
        <f>D91*(1+'Q1 data'!B88)</f>
        <v>106</v>
      </c>
      <c r="F91" s="5">
        <f>E91*(1+'Q1 data'!C88)</f>
        <v>108.64999999999999</v>
      </c>
      <c r="G91" s="5">
        <f>F91*(1+'Q1 data'!D88)</f>
        <v>114.62574999999998</v>
      </c>
      <c r="H91" s="5">
        <f>G91*(1+'Q1 data'!E88)</f>
        <v>115.19887874999996</v>
      </c>
      <c r="I91" s="5">
        <f>H91*(1+'Q1 data'!F88)</f>
        <v>120.95882268749996</v>
      </c>
      <c r="J91" s="5">
        <f>I91*(1+'Q1 data'!G88)</f>
        <v>123.98279325468745</v>
      </c>
      <c r="K91" s="5">
        <f>J91*(1+'Q1 data'!H88)</f>
        <v>131.42176084996871</v>
      </c>
      <c r="L91" s="5">
        <f>K91*(1+'Q1 data'!I88)</f>
        <v>135.36441367546777</v>
      </c>
      <c r="M91" s="5">
        <f>L91*(1+'Q1 data'!J88)</f>
        <v>138.07170194897714</v>
      </c>
      <c r="N91" s="5">
        <f>M91*(1+'Q1 data'!K88)</f>
        <v>144.28492853668109</v>
      </c>
      <c r="P91">
        <v>82</v>
      </c>
      <c r="Q91" s="5">
        <f t="shared" si="4"/>
        <v>100</v>
      </c>
      <c r="R91" s="5">
        <f>Q91*(1+MAX('Q1 data'!B88,$Q$5))</f>
        <v>106</v>
      </c>
      <c r="S91" s="5">
        <f>R91*(1+MAX('Q1 data'!C88,$Q$5))</f>
        <v>109.18</v>
      </c>
      <c r="T91" s="5">
        <f>S91*(1+MAX('Q1 data'!D88,$Q$5))</f>
        <v>115.1849</v>
      </c>
      <c r="U91" s="5">
        <f>T91*(1+MAX('Q1 data'!E88,$Q$5))</f>
        <v>118.64044700000001</v>
      </c>
      <c r="V91" s="5">
        <f>U91*(1+MAX('Q1 data'!F88,$Q$5))</f>
        <v>124.57246935000002</v>
      </c>
      <c r="W91" s="5">
        <f>V91*(1+MAX('Q1 data'!G88,$Q$5))</f>
        <v>128.30964343050002</v>
      </c>
      <c r="X91" s="5">
        <f>W91*(1+MAX('Q1 data'!H88,$Q$5))</f>
        <v>136.00822203633004</v>
      </c>
      <c r="Y91" s="5">
        <f>X91*(1+MAX('Q1 data'!I88,$Q$5))</f>
        <v>140.08846869741996</v>
      </c>
      <c r="Z91" s="5">
        <f>Y91*(1+MAX('Q1 data'!J88,$Q$5))</f>
        <v>144.29112275834257</v>
      </c>
      <c r="AA91" s="5">
        <f>Z91*(1+MAX('Q1 data'!K88,$Q$5))</f>
        <v>150.78422328246796</v>
      </c>
      <c r="AC91" s="5">
        <f t="shared" si="5"/>
        <v>6.4992947457868695</v>
      </c>
    </row>
    <row r="92" spans="3:29" x14ac:dyDescent="0.25">
      <c r="C92">
        <v>83</v>
      </c>
      <c r="D92" s="5">
        <f t="shared" si="3"/>
        <v>100</v>
      </c>
      <c r="E92" s="5">
        <f>D92*(1+'Q1 data'!B89)</f>
        <v>105.5</v>
      </c>
      <c r="F92" s="5">
        <f>E92*(1+'Q1 data'!C89)</f>
        <v>113.41249999999999</v>
      </c>
      <c r="G92" s="5">
        <f>F92*(1+'Q1 data'!D89)</f>
        <v>116.814875</v>
      </c>
      <c r="H92" s="5">
        <f>G92*(1+'Q1 data'!E89)</f>
        <v>123.23969312499999</v>
      </c>
      <c r="I92" s="5">
        <f>H92*(1+'Q1 data'!F89)</f>
        <v>125.70448698749999</v>
      </c>
      <c r="J92" s="5">
        <f>I92*(1+'Q1 data'!G89)</f>
        <v>128.84709916218748</v>
      </c>
      <c r="K92" s="5">
        <f>J92*(1+'Q1 data'!H89)</f>
        <v>134.00098312867499</v>
      </c>
      <c r="L92" s="5">
        <f>K92*(1+'Q1 data'!I89)</f>
        <v>139.36102245382199</v>
      </c>
      <c r="M92" s="5">
        <f>L92*(1+'Q1 data'!J89)</f>
        <v>142.14824290289843</v>
      </c>
      <c r="N92" s="5">
        <f>M92*(1+'Q1 data'!K89)</f>
        <v>148.54491383352885</v>
      </c>
      <c r="P92">
        <v>83</v>
      </c>
      <c r="Q92" s="5">
        <f t="shared" si="4"/>
        <v>100</v>
      </c>
      <c r="R92" s="5">
        <f>Q92*(1+MAX('Q1 data'!B89,$Q$5))</f>
        <v>105.5</v>
      </c>
      <c r="S92" s="5">
        <f>R92*(1+MAX('Q1 data'!C89,$Q$5))</f>
        <v>113.41249999999999</v>
      </c>
      <c r="T92" s="5">
        <f>S92*(1+MAX('Q1 data'!D89,$Q$5))</f>
        <v>116.814875</v>
      </c>
      <c r="U92" s="5">
        <f>T92*(1+MAX('Q1 data'!E89,$Q$5))</f>
        <v>123.23969312499999</v>
      </c>
      <c r="V92" s="5">
        <f>U92*(1+MAX('Q1 data'!F89,$Q$5))</f>
        <v>126.93688391874998</v>
      </c>
      <c r="W92" s="5">
        <f>V92*(1+MAX('Q1 data'!G89,$Q$5))</f>
        <v>130.74499043631249</v>
      </c>
      <c r="X92" s="5">
        <f>W92*(1+MAX('Q1 data'!H89,$Q$5))</f>
        <v>135.97479005376499</v>
      </c>
      <c r="Y92" s="5">
        <f>X92*(1+MAX('Q1 data'!I89,$Q$5))</f>
        <v>141.41378165591559</v>
      </c>
      <c r="Z92" s="5">
        <f>Y92*(1+MAX('Q1 data'!J89,$Q$5))</f>
        <v>145.65619510559307</v>
      </c>
      <c r="AA92" s="5">
        <f>Z92*(1+MAX('Q1 data'!K89,$Q$5))</f>
        <v>152.21072388534475</v>
      </c>
      <c r="AC92" s="5">
        <f t="shared" si="5"/>
        <v>3.665810051815896</v>
      </c>
    </row>
    <row r="93" spans="3:29" x14ac:dyDescent="0.25">
      <c r="C93">
        <v>84</v>
      </c>
      <c r="D93" s="5">
        <f t="shared" si="3"/>
        <v>100</v>
      </c>
      <c r="E93" s="5">
        <f>D93*(1+'Q1 data'!B90)</f>
        <v>105</v>
      </c>
      <c r="F93" s="5">
        <f>E93*(1+'Q1 data'!C90)</f>
        <v>110.77499999999999</v>
      </c>
      <c r="G93" s="5">
        <f>F93*(1+'Q1 data'!D90)</f>
        <v>117.97537499999999</v>
      </c>
      <c r="H93" s="5">
        <f>G93*(1+'Q1 data'!E90)</f>
        <v>124.46402062499997</v>
      </c>
      <c r="I93" s="5">
        <f>H93*(1+'Q1 data'!F90)</f>
        <v>131.93186186249997</v>
      </c>
      <c r="J93" s="5">
        <f>I93*(1+'Q1 data'!G90)</f>
        <v>133.25118048112498</v>
      </c>
      <c r="K93" s="5">
        <f>J93*(1+'Q1 data'!H90)</f>
        <v>138.58122770036999</v>
      </c>
      <c r="L93" s="5">
        <f>K93*(1+'Q1 data'!I90)</f>
        <v>144.1244768083848</v>
      </c>
      <c r="M93" s="5">
        <f>L93*(1+'Q1 data'!J90)</f>
        <v>154.21319018497175</v>
      </c>
      <c r="N93" s="5">
        <f>M93*(1+'Q1 data'!K90)</f>
        <v>158.06851993959603</v>
      </c>
      <c r="P93">
        <v>84</v>
      </c>
      <c r="Q93" s="5">
        <f t="shared" si="4"/>
        <v>100</v>
      </c>
      <c r="R93" s="5">
        <f>Q93*(1+MAX('Q1 data'!B90,$Q$5))</f>
        <v>105</v>
      </c>
      <c r="S93" s="5">
        <f>R93*(1+MAX('Q1 data'!C90,$Q$5))</f>
        <v>110.77499999999999</v>
      </c>
      <c r="T93" s="5">
        <f>S93*(1+MAX('Q1 data'!D90,$Q$5))</f>
        <v>117.97537499999999</v>
      </c>
      <c r="U93" s="5">
        <f>T93*(1+MAX('Q1 data'!E90,$Q$5))</f>
        <v>124.46402062499997</v>
      </c>
      <c r="V93" s="5">
        <f>U93*(1+MAX('Q1 data'!F90,$Q$5))</f>
        <v>131.93186186249997</v>
      </c>
      <c r="W93" s="5">
        <f>V93*(1+MAX('Q1 data'!G90,$Q$5))</f>
        <v>135.88981771837499</v>
      </c>
      <c r="X93" s="5">
        <f>W93*(1+MAX('Q1 data'!H90,$Q$5))</f>
        <v>141.32541042711</v>
      </c>
      <c r="Y93" s="5">
        <f>X93*(1+MAX('Q1 data'!I90,$Q$5))</f>
        <v>146.97842684419442</v>
      </c>
      <c r="Z93" s="5">
        <f>Y93*(1+MAX('Q1 data'!J90,$Q$5))</f>
        <v>157.26691672328803</v>
      </c>
      <c r="AA93" s="5">
        <f>Z93*(1+MAX('Q1 data'!K90,$Q$5))</f>
        <v>161.98492422498668</v>
      </c>
      <c r="AC93" s="5">
        <f t="shared" si="5"/>
        <v>3.9164042853906551</v>
      </c>
    </row>
    <row r="94" spans="3:29" x14ac:dyDescent="0.25">
      <c r="C94">
        <v>85</v>
      </c>
      <c r="D94" s="5">
        <f t="shared" si="3"/>
        <v>100</v>
      </c>
      <c r="E94" s="5">
        <f>D94*(1+'Q1 data'!B91)</f>
        <v>107</v>
      </c>
      <c r="F94" s="5">
        <f>E94*(1+'Q1 data'!C91)</f>
        <v>114.49000000000001</v>
      </c>
      <c r="G94" s="5">
        <f>F94*(1+'Q1 data'!D91)</f>
        <v>119.64205</v>
      </c>
      <c r="H94" s="5">
        <f>G94*(1+'Q1 data'!E91)</f>
        <v>126.22236274999999</v>
      </c>
      <c r="I94" s="5">
        <f>H94*(1+'Q1 data'!F91)</f>
        <v>129.37792181874997</v>
      </c>
      <c r="J94" s="5">
        <f>I94*(1+'Q1 data'!G91)</f>
        <v>133.90614908240622</v>
      </c>
      <c r="K94" s="5">
        <f>J94*(1+'Q1 data'!H91)</f>
        <v>135.91474131864229</v>
      </c>
      <c r="L94" s="5">
        <f>K94*(1+'Q1 data'!I91)</f>
        <v>147.46749433072688</v>
      </c>
      <c r="M94" s="5">
        <f>L94*(1+'Q1 data'!J91)</f>
        <v>151.15418168899504</v>
      </c>
      <c r="N94" s="5">
        <f>M94*(1+'Q1 data'!K91)</f>
        <v>158.71189077344479</v>
      </c>
      <c r="P94">
        <v>85</v>
      </c>
      <c r="Q94" s="5">
        <f t="shared" si="4"/>
        <v>100</v>
      </c>
      <c r="R94" s="5">
        <f>Q94*(1+MAX('Q1 data'!B91,$Q$5))</f>
        <v>107</v>
      </c>
      <c r="S94" s="5">
        <f>R94*(1+MAX('Q1 data'!C91,$Q$5))</f>
        <v>114.49000000000001</v>
      </c>
      <c r="T94" s="5">
        <f>S94*(1+MAX('Q1 data'!D91,$Q$5))</f>
        <v>119.64205</v>
      </c>
      <c r="U94" s="5">
        <f>T94*(1+MAX('Q1 data'!E91,$Q$5))</f>
        <v>126.22236274999999</v>
      </c>
      <c r="V94" s="5">
        <f>U94*(1+MAX('Q1 data'!F91,$Q$5))</f>
        <v>130.00903363249998</v>
      </c>
      <c r="W94" s="5">
        <f>V94*(1+MAX('Q1 data'!G91,$Q$5))</f>
        <v>134.55934980963747</v>
      </c>
      <c r="X94" s="5">
        <f>W94*(1+MAX('Q1 data'!H91,$Q$5))</f>
        <v>138.5961303039266</v>
      </c>
      <c r="Y94" s="5">
        <f>X94*(1+MAX('Q1 data'!I91,$Q$5))</f>
        <v>150.37680137976037</v>
      </c>
      <c r="Z94" s="5">
        <f>Y94*(1+MAX('Q1 data'!J91,$Q$5))</f>
        <v>154.88810542115317</v>
      </c>
      <c r="AA94" s="5">
        <f>Z94*(1+MAX('Q1 data'!K91,$Q$5))</f>
        <v>162.63251069221084</v>
      </c>
      <c r="AC94" s="5">
        <f t="shared" si="5"/>
        <v>3.9206199187660502</v>
      </c>
    </row>
    <row r="95" spans="3:29" x14ac:dyDescent="0.25">
      <c r="C95">
        <v>86</v>
      </c>
      <c r="D95" s="5">
        <f t="shared" si="3"/>
        <v>100</v>
      </c>
      <c r="E95" s="5">
        <f>D95*(1+'Q1 data'!B92)</f>
        <v>104.5</v>
      </c>
      <c r="F95" s="5">
        <f>E95*(1+'Q1 data'!C92)</f>
        <v>109.72500000000001</v>
      </c>
      <c r="G95" s="5">
        <f>F95*(1+'Q1 data'!D92)</f>
        <v>114.11400000000002</v>
      </c>
      <c r="H95" s="5">
        <f>G95*(1+'Q1 data'!E92)</f>
        <v>123.81369000000002</v>
      </c>
      <c r="I95" s="5">
        <f>H95*(1+'Q1 data'!F92)</f>
        <v>131.24251140000004</v>
      </c>
      <c r="J95" s="5">
        <f>I95*(1+'Q1 data'!G92)</f>
        <v>135.17978674200003</v>
      </c>
      <c r="K95" s="5">
        <f>J95*(1+'Q1 data'!H92)</f>
        <v>140.58697821168005</v>
      </c>
      <c r="L95" s="5">
        <f>K95*(1+'Q1 data'!I92)</f>
        <v>146.21045734014726</v>
      </c>
      <c r="M95" s="5">
        <f>L95*(1+'Q1 data'!J92)</f>
        <v>149.13466648695021</v>
      </c>
      <c r="N95" s="5">
        <f>M95*(1+'Q1 data'!K92)</f>
        <v>160.31976647347147</v>
      </c>
      <c r="P95">
        <v>86</v>
      </c>
      <c r="Q95" s="5">
        <f t="shared" si="4"/>
        <v>100</v>
      </c>
      <c r="R95" s="5">
        <f>Q95*(1+MAX('Q1 data'!B92,$Q$5))</f>
        <v>104.5</v>
      </c>
      <c r="S95" s="5">
        <f>R95*(1+MAX('Q1 data'!C92,$Q$5))</f>
        <v>109.72500000000001</v>
      </c>
      <c r="T95" s="5">
        <f>S95*(1+MAX('Q1 data'!D92,$Q$5))</f>
        <v>114.11400000000002</v>
      </c>
      <c r="U95" s="5">
        <f>T95*(1+MAX('Q1 data'!E92,$Q$5))</f>
        <v>123.81369000000002</v>
      </c>
      <c r="V95" s="5">
        <f>U95*(1+MAX('Q1 data'!F92,$Q$5))</f>
        <v>131.24251140000004</v>
      </c>
      <c r="W95" s="5">
        <f>V95*(1+MAX('Q1 data'!G92,$Q$5))</f>
        <v>135.17978674200003</v>
      </c>
      <c r="X95" s="5">
        <f>W95*(1+MAX('Q1 data'!H92,$Q$5))</f>
        <v>140.58697821168005</v>
      </c>
      <c r="Y95" s="5">
        <f>X95*(1+MAX('Q1 data'!I92,$Q$5))</f>
        <v>146.21045734014726</v>
      </c>
      <c r="Z95" s="5">
        <f>Y95*(1+MAX('Q1 data'!J92,$Q$5))</f>
        <v>150.59677106035167</v>
      </c>
      <c r="AA95" s="5">
        <f>Z95*(1+MAX('Q1 data'!K92,$Q$5))</f>
        <v>161.89152888987803</v>
      </c>
      <c r="AC95" s="5">
        <f t="shared" si="5"/>
        <v>1.5717624164065569</v>
      </c>
    </row>
    <row r="96" spans="3:29" x14ac:dyDescent="0.25">
      <c r="C96">
        <v>87</v>
      </c>
      <c r="D96" s="5">
        <f t="shared" si="3"/>
        <v>100</v>
      </c>
      <c r="E96" s="5">
        <f>D96*(1+'Q1 data'!B93)</f>
        <v>104</v>
      </c>
      <c r="F96" s="5">
        <f>E96*(1+'Q1 data'!C93)</f>
        <v>109.2</v>
      </c>
      <c r="G96" s="5">
        <f>F96*(1+'Q1 data'!D93)</f>
        <v>112.476</v>
      </c>
      <c r="H96" s="5">
        <f>G96*(1+'Q1 data'!E93)</f>
        <v>113.03837999999999</v>
      </c>
      <c r="I96" s="5">
        <f>H96*(1+'Q1 data'!F93)</f>
        <v>119.25549089999998</v>
      </c>
      <c r="J96" s="5">
        <f>I96*(1+'Q1 data'!G93)</f>
        <v>124.62198799049997</v>
      </c>
      <c r="K96" s="5">
        <f>J96*(1+'Q1 data'!H93)</f>
        <v>134.59174702973999</v>
      </c>
      <c r="L96" s="5">
        <f>K96*(1+'Q1 data'!I93)</f>
        <v>141.32133438122699</v>
      </c>
      <c r="M96" s="5">
        <f>L96*(1+'Q1 data'!J93)</f>
        <v>146.26758108456991</v>
      </c>
      <c r="N96" s="5">
        <f>M96*(1+'Q1 data'!K93)</f>
        <v>153.58096013879842</v>
      </c>
      <c r="P96">
        <v>87</v>
      </c>
      <c r="Q96" s="5">
        <f t="shared" si="4"/>
        <v>100</v>
      </c>
      <c r="R96" s="5">
        <f>Q96*(1+MAX('Q1 data'!B93,$Q$5))</f>
        <v>104</v>
      </c>
      <c r="S96" s="5">
        <f>R96*(1+MAX('Q1 data'!C93,$Q$5))</f>
        <v>109.2</v>
      </c>
      <c r="T96" s="5">
        <f>S96*(1+MAX('Q1 data'!D93,$Q$5))</f>
        <v>112.476</v>
      </c>
      <c r="U96" s="5">
        <f>T96*(1+MAX('Q1 data'!E93,$Q$5))</f>
        <v>115.85028</v>
      </c>
      <c r="V96" s="5">
        <f>U96*(1+MAX('Q1 data'!F93,$Q$5))</f>
        <v>122.22204539999998</v>
      </c>
      <c r="W96" s="5">
        <f>V96*(1+MAX('Q1 data'!G93,$Q$5))</f>
        <v>127.72203744299998</v>
      </c>
      <c r="X96" s="5">
        <f>W96*(1+MAX('Q1 data'!H93,$Q$5))</f>
        <v>137.93980043843999</v>
      </c>
      <c r="Y96" s="5">
        <f>X96*(1+MAX('Q1 data'!I93,$Q$5))</f>
        <v>144.83679046036198</v>
      </c>
      <c r="Z96" s="5">
        <f>Y96*(1+MAX('Q1 data'!J93,$Q$5))</f>
        <v>149.90607812647465</v>
      </c>
      <c r="AA96" s="5">
        <f>Z96*(1+MAX('Q1 data'!K93,$Q$5))</f>
        <v>157.40138203279838</v>
      </c>
      <c r="AC96" s="5">
        <f t="shared" si="5"/>
        <v>3.8204218939999635</v>
      </c>
    </row>
    <row r="97" spans="3:29" x14ac:dyDescent="0.25">
      <c r="C97">
        <v>88</v>
      </c>
      <c r="D97" s="5">
        <f t="shared" si="3"/>
        <v>100</v>
      </c>
      <c r="E97" s="5">
        <f>D97*(1+'Q1 data'!B94)</f>
        <v>103</v>
      </c>
      <c r="F97" s="5">
        <f>E97*(1+'Q1 data'!C94)</f>
        <v>109.18</v>
      </c>
      <c r="G97" s="5">
        <f>F97*(1+'Q1 data'!D94)</f>
        <v>111.90949999999999</v>
      </c>
      <c r="H97" s="5">
        <f>G97*(1+'Q1 data'!E94)</f>
        <v>119.18361749999998</v>
      </c>
      <c r="I97" s="5">
        <f>H97*(1+'Q1 data'!F94)</f>
        <v>125.14279837499998</v>
      </c>
      <c r="J97" s="5">
        <f>I97*(1+'Q1 data'!G94)</f>
        <v>128.89708232625</v>
      </c>
      <c r="K97" s="5">
        <f>J97*(1+'Q1 data'!H94)</f>
        <v>135.34193644256251</v>
      </c>
      <c r="L97" s="5">
        <f>K97*(1+'Q1 data'!I94)</f>
        <v>138.04877517141378</v>
      </c>
      <c r="M97" s="5">
        <f>L97*(1+'Q1 data'!J94)</f>
        <v>144.2609700541274</v>
      </c>
      <c r="N97" s="5">
        <f>M97*(1+'Q1 data'!K94)</f>
        <v>150.75271370656313</v>
      </c>
      <c r="P97">
        <v>88</v>
      </c>
      <c r="Q97" s="5">
        <f t="shared" si="4"/>
        <v>100</v>
      </c>
      <c r="R97" s="5">
        <f>Q97*(1+MAX('Q1 data'!B94,$Q$5))</f>
        <v>103</v>
      </c>
      <c r="S97" s="5">
        <f>R97*(1+MAX('Q1 data'!C94,$Q$5))</f>
        <v>109.18</v>
      </c>
      <c r="T97" s="5">
        <f>S97*(1+MAX('Q1 data'!D94,$Q$5))</f>
        <v>112.45540000000001</v>
      </c>
      <c r="U97" s="5">
        <f>T97*(1+MAX('Q1 data'!E94,$Q$5))</f>
        <v>119.76500100000001</v>
      </c>
      <c r="V97" s="5">
        <f>U97*(1+MAX('Q1 data'!F94,$Q$5))</f>
        <v>125.75325105000002</v>
      </c>
      <c r="W97" s="5">
        <f>V97*(1+MAX('Q1 data'!G94,$Q$5))</f>
        <v>129.52584858150001</v>
      </c>
      <c r="X97" s="5">
        <f>W97*(1+MAX('Q1 data'!H94,$Q$5))</f>
        <v>136.00214101057503</v>
      </c>
      <c r="Y97" s="5">
        <f>X97*(1+MAX('Q1 data'!I94,$Q$5))</f>
        <v>140.08220524089228</v>
      </c>
      <c r="Z97" s="5">
        <f>Y97*(1+MAX('Q1 data'!J94,$Q$5))</f>
        <v>146.38590447673243</v>
      </c>
      <c r="AA97" s="5">
        <f>Z97*(1+MAX('Q1 data'!K94,$Q$5))</f>
        <v>152.97327017818537</v>
      </c>
      <c r="AC97" s="5">
        <f t="shared" si="5"/>
        <v>2.2205564716222455</v>
      </c>
    </row>
    <row r="98" spans="3:29" x14ac:dyDescent="0.25">
      <c r="C98">
        <v>89</v>
      </c>
      <c r="D98" s="5">
        <f t="shared" si="3"/>
        <v>100</v>
      </c>
      <c r="E98" s="5">
        <f>D98*(1+'Q1 data'!B95)</f>
        <v>101</v>
      </c>
      <c r="F98" s="5">
        <f>E98*(1+'Q1 data'!C95)</f>
        <v>102.51499999999999</v>
      </c>
      <c r="G98" s="5">
        <f>F98*(1+'Q1 data'!D95)</f>
        <v>109.17847499999998</v>
      </c>
      <c r="H98" s="5">
        <f>G98*(1+'Q1 data'!E95)</f>
        <v>109.17847499999998</v>
      </c>
      <c r="I98" s="5">
        <f>H98*(1+'Q1 data'!F95)</f>
        <v>114.09150637499997</v>
      </c>
      <c r="J98" s="5">
        <f>I98*(1+'Q1 data'!G95)</f>
        <v>121.50745428937496</v>
      </c>
      <c r="K98" s="5">
        <f>J98*(1+'Q1 data'!H95)</f>
        <v>133.05066244686557</v>
      </c>
      <c r="L98" s="5">
        <f>K98*(1+'Q1 data'!I95)</f>
        <v>143.69471544261484</v>
      </c>
      <c r="M98" s="5">
        <f>L98*(1+'Q1 data'!J95)</f>
        <v>154.47181910081093</v>
      </c>
      <c r="N98" s="5">
        <f>M98*(1+'Q1 data'!K95)</f>
        <v>162.19541005585148</v>
      </c>
      <c r="P98">
        <v>89</v>
      </c>
      <c r="Q98" s="5">
        <f t="shared" si="4"/>
        <v>100</v>
      </c>
      <c r="R98" s="5">
        <f>Q98*(1+MAX('Q1 data'!B95,$Q$5))</f>
        <v>103</v>
      </c>
      <c r="S98" s="5">
        <f>R98*(1+MAX('Q1 data'!C95,$Q$5))</f>
        <v>106.09</v>
      </c>
      <c r="T98" s="5">
        <f>S98*(1+MAX('Q1 data'!D95,$Q$5))</f>
        <v>112.98585</v>
      </c>
      <c r="U98" s="5">
        <f>T98*(1+MAX('Q1 data'!E95,$Q$5))</f>
        <v>116.37542550000001</v>
      </c>
      <c r="V98" s="5">
        <f>U98*(1+MAX('Q1 data'!F95,$Q$5))</f>
        <v>121.6123196475</v>
      </c>
      <c r="W98" s="5">
        <f>V98*(1+MAX('Q1 data'!G95,$Q$5))</f>
        <v>129.51712042458749</v>
      </c>
      <c r="X98" s="5">
        <f>W98*(1+MAX('Q1 data'!H95,$Q$5))</f>
        <v>141.8212468649233</v>
      </c>
      <c r="Y98" s="5">
        <f>X98*(1+MAX('Q1 data'!I95,$Q$5))</f>
        <v>153.16694661411717</v>
      </c>
      <c r="Z98" s="5">
        <f>Y98*(1+MAX('Q1 data'!J95,$Q$5))</f>
        <v>164.65446761017594</v>
      </c>
      <c r="AA98" s="5">
        <f>Z98*(1+MAX('Q1 data'!K95,$Q$5))</f>
        <v>172.88719099068476</v>
      </c>
      <c r="AC98" s="5">
        <f t="shared" si="5"/>
        <v>10.691780934833275</v>
      </c>
    </row>
    <row r="99" spans="3:29" x14ac:dyDescent="0.25">
      <c r="C99">
        <v>90</v>
      </c>
      <c r="D99" s="5">
        <f t="shared" si="3"/>
        <v>100</v>
      </c>
      <c r="E99" s="5">
        <f>D99*(1+'Q1 data'!B96)</f>
        <v>105</v>
      </c>
      <c r="F99" s="5">
        <f>E99*(1+'Q1 data'!C96)</f>
        <v>111.82499999999999</v>
      </c>
      <c r="G99" s="5">
        <f>F99*(1+'Q1 data'!D96)</f>
        <v>116.85712499999998</v>
      </c>
      <c r="H99" s="5">
        <f>G99*(1+'Q1 data'!E96)</f>
        <v>124.45283812499997</v>
      </c>
      <c r="I99" s="5">
        <f>H99*(1+'Q1 data'!F96)</f>
        <v>129.43095164999997</v>
      </c>
      <c r="J99" s="5">
        <f>I99*(1+'Q1 data'!G96)</f>
        <v>132.66672544124995</v>
      </c>
      <c r="K99" s="5">
        <f>J99*(1+'Q1 data'!H96)</f>
        <v>139.9633953405187</v>
      </c>
      <c r="L99" s="5">
        <f>K99*(1+'Q1 data'!I96)</f>
        <v>150.46064999105761</v>
      </c>
      <c r="M99" s="5">
        <f>L99*(1+'Q1 data'!J96)</f>
        <v>156.47907599069993</v>
      </c>
      <c r="N99" s="5">
        <f>M99*(1+'Q1 data'!K96)</f>
        <v>166.65021593009541</v>
      </c>
      <c r="P99">
        <v>90</v>
      </c>
      <c r="Q99" s="5">
        <f t="shared" si="4"/>
        <v>100</v>
      </c>
      <c r="R99" s="5">
        <f>Q99*(1+MAX('Q1 data'!B96,$Q$5))</f>
        <v>105</v>
      </c>
      <c r="S99" s="5">
        <f>R99*(1+MAX('Q1 data'!C96,$Q$5))</f>
        <v>111.82499999999999</v>
      </c>
      <c r="T99" s="5">
        <f>S99*(1+MAX('Q1 data'!D96,$Q$5))</f>
        <v>116.85712499999998</v>
      </c>
      <c r="U99" s="5">
        <f>T99*(1+MAX('Q1 data'!E96,$Q$5))</f>
        <v>124.45283812499997</v>
      </c>
      <c r="V99" s="5">
        <f>U99*(1+MAX('Q1 data'!F96,$Q$5))</f>
        <v>129.43095164999997</v>
      </c>
      <c r="W99" s="5">
        <f>V99*(1+MAX('Q1 data'!G96,$Q$5))</f>
        <v>133.31388019949998</v>
      </c>
      <c r="X99" s="5">
        <f>W99*(1+MAX('Q1 data'!H96,$Q$5))</f>
        <v>140.64614361047248</v>
      </c>
      <c r="Y99" s="5">
        <f>X99*(1+MAX('Q1 data'!I96,$Q$5))</f>
        <v>151.1946043812579</v>
      </c>
      <c r="Z99" s="5">
        <f>Y99*(1+MAX('Q1 data'!J96,$Q$5))</f>
        <v>157.24238855650822</v>
      </c>
      <c r="AA99" s="5">
        <f>Z99*(1+MAX('Q1 data'!K96,$Q$5))</f>
        <v>167.46314381268124</v>
      </c>
      <c r="AC99" s="5">
        <f t="shared" si="5"/>
        <v>0.81292788258582505</v>
      </c>
    </row>
    <row r="100" spans="3:29" x14ac:dyDescent="0.25">
      <c r="C100">
        <v>91</v>
      </c>
      <c r="D100" s="5">
        <f t="shared" si="3"/>
        <v>100</v>
      </c>
      <c r="E100" s="5">
        <f>D100*(1+'Q1 data'!B97)</f>
        <v>105</v>
      </c>
      <c r="F100" s="5">
        <f>E100*(1+'Q1 data'!C97)</f>
        <v>111.82499999999999</v>
      </c>
      <c r="G100" s="5">
        <f>F100*(1+'Q1 data'!D97)</f>
        <v>119.09362499999999</v>
      </c>
      <c r="H100" s="5">
        <f>G100*(1+'Q1 data'!E97)</f>
        <v>122.07096562499997</v>
      </c>
      <c r="I100" s="5">
        <f>H100*(1+'Q1 data'!F97)</f>
        <v>128.78486873437495</v>
      </c>
      <c r="J100" s="5">
        <f>I100*(1+'Q1 data'!G97)</f>
        <v>135.86803651476558</v>
      </c>
      <c r="K100" s="5">
        <f>J100*(1+'Q1 data'!H97)</f>
        <v>143.34077852307769</v>
      </c>
      <c r="L100" s="5">
        <f>K100*(1+'Q1 data'!I97)</f>
        <v>148.35770577138538</v>
      </c>
      <c r="M100" s="5">
        <f>L100*(1+'Q1 data'!J97)</f>
        <v>155.77559105995465</v>
      </c>
      <c r="N100" s="5">
        <f>M100*(1+'Q1 data'!K97)</f>
        <v>162.78549265765261</v>
      </c>
      <c r="P100">
        <v>91</v>
      </c>
      <c r="Q100" s="5">
        <f t="shared" si="4"/>
        <v>100</v>
      </c>
      <c r="R100" s="5">
        <f>Q100*(1+MAX('Q1 data'!B97,$Q$5))</f>
        <v>105</v>
      </c>
      <c r="S100" s="5">
        <f>R100*(1+MAX('Q1 data'!C97,$Q$5))</f>
        <v>111.82499999999999</v>
      </c>
      <c r="T100" s="5">
        <f>S100*(1+MAX('Q1 data'!D97,$Q$5))</f>
        <v>119.09362499999999</v>
      </c>
      <c r="U100" s="5">
        <f>T100*(1+MAX('Q1 data'!E97,$Q$5))</f>
        <v>122.66643375</v>
      </c>
      <c r="V100" s="5">
        <f>U100*(1+MAX('Q1 data'!F97,$Q$5))</f>
        <v>129.41308760625</v>
      </c>
      <c r="W100" s="5">
        <f>V100*(1+MAX('Q1 data'!G97,$Q$5))</f>
        <v>136.53080742459375</v>
      </c>
      <c r="X100" s="5">
        <f>W100*(1+MAX('Q1 data'!H97,$Q$5))</f>
        <v>144.04000183294639</v>
      </c>
      <c r="Y100" s="5">
        <f>X100*(1+MAX('Q1 data'!I97,$Q$5))</f>
        <v>149.08140189709951</v>
      </c>
      <c r="Z100" s="5">
        <f>Y100*(1+MAX('Q1 data'!J97,$Q$5))</f>
        <v>156.53547199195449</v>
      </c>
      <c r="AA100" s="5">
        <f>Z100*(1+MAX('Q1 data'!K97,$Q$5))</f>
        <v>163.57956823159245</v>
      </c>
      <c r="AC100" s="5">
        <f t="shared" si="5"/>
        <v>0.79407557393983552</v>
      </c>
    </row>
    <row r="101" spans="3:29" x14ac:dyDescent="0.25">
      <c r="C101">
        <v>92</v>
      </c>
      <c r="D101" s="5">
        <f t="shared" si="3"/>
        <v>100</v>
      </c>
      <c r="E101" s="5">
        <f>D101*(1+'Q1 data'!B98)</f>
        <v>104</v>
      </c>
      <c r="F101" s="5">
        <f>E101*(1+'Q1 data'!C98)</f>
        <v>111.8</v>
      </c>
      <c r="G101" s="5">
        <f>F101*(1+'Q1 data'!D98)</f>
        <v>119.06699999999999</v>
      </c>
      <c r="H101" s="5">
        <f>G101*(1+'Q1 data'!E98)</f>
        <v>127.40169</v>
      </c>
      <c r="I101" s="5">
        <f>H101*(1+'Q1 data'!F98)</f>
        <v>129.31271534999999</v>
      </c>
      <c r="J101" s="5">
        <f>I101*(1+'Q1 data'!G98)</f>
        <v>133.83866038724997</v>
      </c>
      <c r="K101" s="5">
        <f>J101*(1+'Q1 data'!H98)</f>
        <v>139.86140010467622</v>
      </c>
      <c r="L101" s="5">
        <f>K101*(1+'Q1 data'!I98)</f>
        <v>145.45585610886329</v>
      </c>
      <c r="M101" s="5">
        <f>L101*(1+'Q1 data'!J98)</f>
        <v>156.36504531702803</v>
      </c>
      <c r="N101" s="5">
        <f>M101*(1+'Q1 data'!K98)</f>
        <v>167.31059848922001</v>
      </c>
      <c r="P101">
        <v>92</v>
      </c>
      <c r="Q101" s="5">
        <f t="shared" si="4"/>
        <v>100</v>
      </c>
      <c r="R101" s="5">
        <f>Q101*(1+MAX('Q1 data'!B98,$Q$5))</f>
        <v>104</v>
      </c>
      <c r="S101" s="5">
        <f>R101*(1+MAX('Q1 data'!C98,$Q$5))</f>
        <v>111.8</v>
      </c>
      <c r="T101" s="5">
        <f>S101*(1+MAX('Q1 data'!D98,$Q$5))</f>
        <v>119.06699999999999</v>
      </c>
      <c r="U101" s="5">
        <f>T101*(1+MAX('Q1 data'!E98,$Q$5))</f>
        <v>127.40169</v>
      </c>
      <c r="V101" s="5">
        <f>U101*(1+MAX('Q1 data'!F98,$Q$5))</f>
        <v>131.22374070000001</v>
      </c>
      <c r="W101" s="5">
        <f>V101*(1+MAX('Q1 data'!G98,$Q$5))</f>
        <v>135.8165716245</v>
      </c>
      <c r="X101" s="5">
        <f>W101*(1+MAX('Q1 data'!H98,$Q$5))</f>
        <v>141.9283173476025</v>
      </c>
      <c r="Y101" s="5">
        <f>X101*(1+MAX('Q1 data'!I98,$Q$5))</f>
        <v>147.6054500415066</v>
      </c>
      <c r="Z101" s="5">
        <f>Y101*(1+MAX('Q1 data'!J98,$Q$5))</f>
        <v>158.67585879461959</v>
      </c>
      <c r="AA101" s="5">
        <f>Z101*(1+MAX('Q1 data'!K98,$Q$5))</f>
        <v>169.78316891024298</v>
      </c>
      <c r="AC101" s="5">
        <f t="shared" si="5"/>
        <v>2.4725704210229651</v>
      </c>
    </row>
    <row r="102" spans="3:29" x14ac:dyDescent="0.25">
      <c r="C102">
        <v>93</v>
      </c>
      <c r="D102" s="5">
        <f t="shared" si="3"/>
        <v>100</v>
      </c>
      <c r="E102" s="5">
        <f>D102*(1+'Q1 data'!B99)</f>
        <v>101.49999999999999</v>
      </c>
      <c r="F102" s="5">
        <f>E102*(1+'Q1 data'!C99)</f>
        <v>107.58999999999999</v>
      </c>
      <c r="G102" s="5">
        <f>F102*(1+'Q1 data'!D99)</f>
        <v>111.89359999999999</v>
      </c>
      <c r="H102" s="5">
        <f>G102*(1+'Q1 data'!E99)</f>
        <v>116.369344</v>
      </c>
      <c r="I102" s="5">
        <f>H102*(1+'Q1 data'!F99)</f>
        <v>122.76965791999999</v>
      </c>
      <c r="J102" s="5">
        <f>I102*(1+'Q1 data'!G99)</f>
        <v>127.68044423679999</v>
      </c>
      <c r="K102" s="5">
        <f>J102*(1+'Q1 data'!H99)</f>
        <v>133.42606422745598</v>
      </c>
      <c r="L102" s="5">
        <f>K102*(1+'Q1 data'!I99)</f>
        <v>139.43023711769149</v>
      </c>
      <c r="M102" s="5">
        <f>L102*(1+'Q1 data'!J99)</f>
        <v>145.70459778798761</v>
      </c>
      <c r="N102" s="5">
        <f>M102*(1+'Q1 data'!K99)</f>
        <v>152.98982767738698</v>
      </c>
      <c r="P102">
        <v>93</v>
      </c>
      <c r="Q102" s="5">
        <f t="shared" si="4"/>
        <v>100</v>
      </c>
      <c r="R102" s="5">
        <f>Q102*(1+MAX('Q1 data'!B99,$Q$5))</f>
        <v>103</v>
      </c>
      <c r="S102" s="5">
        <f>R102*(1+MAX('Q1 data'!C99,$Q$5))</f>
        <v>109.18</v>
      </c>
      <c r="T102" s="5">
        <f>S102*(1+MAX('Q1 data'!D99,$Q$5))</f>
        <v>113.54720000000002</v>
      </c>
      <c r="U102" s="5">
        <f>T102*(1+MAX('Q1 data'!E99,$Q$5))</f>
        <v>118.08908800000002</v>
      </c>
      <c r="V102" s="5">
        <f>U102*(1+MAX('Q1 data'!F99,$Q$5))</f>
        <v>124.58398784000001</v>
      </c>
      <c r="W102" s="5">
        <f>V102*(1+MAX('Q1 data'!G99,$Q$5))</f>
        <v>129.56734735360001</v>
      </c>
      <c r="X102" s="5">
        <f>W102*(1+MAX('Q1 data'!H99,$Q$5))</f>
        <v>135.39787798451201</v>
      </c>
      <c r="Y102" s="5">
        <f>X102*(1+MAX('Q1 data'!I99,$Q$5))</f>
        <v>141.49078249381503</v>
      </c>
      <c r="Z102" s="5">
        <f>Y102*(1+MAX('Q1 data'!J99,$Q$5))</f>
        <v>147.8578677060367</v>
      </c>
      <c r="AA102" s="5">
        <f>Z102*(1+MAX('Q1 data'!K99,$Q$5))</f>
        <v>155.25076109133855</v>
      </c>
      <c r="AC102" s="5">
        <f t="shared" si="5"/>
        <v>2.2609334139515624</v>
      </c>
    </row>
    <row r="103" spans="3:29" x14ac:dyDescent="0.25">
      <c r="C103">
        <v>94</v>
      </c>
      <c r="D103" s="5">
        <f t="shared" si="3"/>
        <v>100</v>
      </c>
      <c r="E103" s="5">
        <f>D103*(1+'Q1 data'!B100)</f>
        <v>103.49999999999999</v>
      </c>
      <c r="F103" s="5">
        <f>E103*(1+'Q1 data'!C100)</f>
        <v>107.63999999999999</v>
      </c>
      <c r="G103" s="5">
        <f>F103*(1+'Q1 data'!D100)</f>
        <v>112.48379999999997</v>
      </c>
      <c r="H103" s="5">
        <f>G103*(1+'Q1 data'!E100)</f>
        <v>122.60734199999997</v>
      </c>
      <c r="I103" s="5">
        <f>H103*(1+'Q1 data'!F100)</f>
        <v>126.89859896999997</v>
      </c>
      <c r="J103" s="5">
        <f>I103*(1+'Q1 data'!G100)</f>
        <v>130.07106394424994</v>
      </c>
      <c r="K103" s="5">
        <f>J103*(1+'Q1 data'!H100)</f>
        <v>135.27390650201994</v>
      </c>
      <c r="L103" s="5">
        <f>K103*(1+'Q1 data'!I100)</f>
        <v>140.68486276210075</v>
      </c>
      <c r="M103" s="5">
        <f>L103*(1+'Q1 data'!J100)</f>
        <v>145.60883295877426</v>
      </c>
      <c r="N103" s="5">
        <f>M103*(1+'Q1 data'!K100)</f>
        <v>151.43318627712523</v>
      </c>
      <c r="P103">
        <v>94</v>
      </c>
      <c r="Q103" s="5">
        <f t="shared" si="4"/>
        <v>100</v>
      </c>
      <c r="R103" s="5">
        <f>Q103*(1+MAX('Q1 data'!B100,$Q$5))</f>
        <v>103.49999999999999</v>
      </c>
      <c r="S103" s="5">
        <f>R103*(1+MAX('Q1 data'!C100,$Q$5))</f>
        <v>107.63999999999999</v>
      </c>
      <c r="T103" s="5">
        <f>S103*(1+MAX('Q1 data'!D100,$Q$5))</f>
        <v>112.48379999999997</v>
      </c>
      <c r="U103" s="5">
        <f>T103*(1+MAX('Q1 data'!E100,$Q$5))</f>
        <v>122.60734199999997</v>
      </c>
      <c r="V103" s="5">
        <f>U103*(1+MAX('Q1 data'!F100,$Q$5))</f>
        <v>126.89859896999997</v>
      </c>
      <c r="W103" s="5">
        <f>V103*(1+MAX('Q1 data'!G100,$Q$5))</f>
        <v>130.70555693909998</v>
      </c>
      <c r="X103" s="5">
        <f>W103*(1+MAX('Q1 data'!H100,$Q$5))</f>
        <v>135.93377921666399</v>
      </c>
      <c r="Y103" s="5">
        <f>X103*(1+MAX('Q1 data'!I100,$Q$5))</f>
        <v>141.37113038533056</v>
      </c>
      <c r="Z103" s="5">
        <f>Y103*(1+MAX('Q1 data'!J100,$Q$5))</f>
        <v>146.3191199488171</v>
      </c>
      <c r="AA103" s="5">
        <f>Z103*(1+MAX('Q1 data'!K100,$Q$5))</f>
        <v>152.17188474676979</v>
      </c>
      <c r="AC103" s="5">
        <f t="shared" si="5"/>
        <v>0.73869846964456087</v>
      </c>
    </row>
    <row r="104" spans="3:29" x14ac:dyDescent="0.25">
      <c r="C104">
        <v>95</v>
      </c>
      <c r="D104" s="5">
        <f t="shared" si="3"/>
        <v>100</v>
      </c>
      <c r="E104" s="5">
        <f>D104*(1+'Q1 data'!B101)</f>
        <v>101.49999999999999</v>
      </c>
      <c r="F104" s="5">
        <f>E104*(1+'Q1 data'!C101)</f>
        <v>107.08249999999998</v>
      </c>
      <c r="G104" s="5">
        <f>F104*(1+'Q1 data'!D101)</f>
        <v>110.83038749999997</v>
      </c>
      <c r="H104" s="5">
        <f>G104*(1+'Q1 data'!E101)</f>
        <v>115.81775493749997</v>
      </c>
      <c r="I104" s="5">
        <f>H104*(1+'Q1 data'!F101)</f>
        <v>119.29228758562498</v>
      </c>
      <c r="J104" s="5">
        <f>I104*(1+'Q1 data'!G101)</f>
        <v>129.4321320304031</v>
      </c>
      <c r="K104" s="5">
        <f>J104*(1+'Q1 data'!H101)</f>
        <v>139.78670259283535</v>
      </c>
      <c r="L104" s="5">
        <f>K104*(1+'Q1 data'!I101)</f>
        <v>146.07710420951292</v>
      </c>
      <c r="M104" s="5">
        <f>L104*(1+'Q1 data'!J101)</f>
        <v>151.18980285684586</v>
      </c>
      <c r="N104" s="5">
        <f>M104*(1+'Q1 data'!K101)</f>
        <v>154.21359891398276</v>
      </c>
      <c r="P104">
        <v>95</v>
      </c>
      <c r="Q104" s="5">
        <f t="shared" si="4"/>
        <v>100</v>
      </c>
      <c r="R104" s="5">
        <f>Q104*(1+MAX('Q1 data'!B101,$Q$5))</f>
        <v>103</v>
      </c>
      <c r="S104" s="5">
        <f>R104*(1+MAX('Q1 data'!C101,$Q$5))</f>
        <v>108.66499999999999</v>
      </c>
      <c r="T104" s="5">
        <f>S104*(1+MAX('Q1 data'!D101,$Q$5))</f>
        <v>112.46827499999998</v>
      </c>
      <c r="U104" s="5">
        <f>T104*(1+MAX('Q1 data'!E101,$Q$5))</f>
        <v>117.52934737499997</v>
      </c>
      <c r="V104" s="5">
        <f>U104*(1+MAX('Q1 data'!F101,$Q$5))</f>
        <v>121.05522779624998</v>
      </c>
      <c r="W104" s="5">
        <f>V104*(1+MAX('Q1 data'!G101,$Q$5))</f>
        <v>131.34492215893121</v>
      </c>
      <c r="X104" s="5">
        <f>W104*(1+MAX('Q1 data'!H101,$Q$5))</f>
        <v>141.85251593164571</v>
      </c>
      <c r="Y104" s="5">
        <f>X104*(1+MAX('Q1 data'!I101,$Q$5))</f>
        <v>148.23587914856975</v>
      </c>
      <c r="Z104" s="5">
        <f>Y104*(1+MAX('Q1 data'!J101,$Q$5))</f>
        <v>153.42413491876968</v>
      </c>
      <c r="AA104" s="5">
        <f>Z104*(1+MAX('Q1 data'!K101,$Q$5))</f>
        <v>158.02685896633278</v>
      </c>
      <c r="AC104" s="5">
        <f t="shared" si="5"/>
        <v>3.8132600523500173</v>
      </c>
    </row>
    <row r="105" spans="3:29" x14ac:dyDescent="0.25">
      <c r="C105">
        <v>96</v>
      </c>
      <c r="D105" s="5">
        <f t="shared" si="3"/>
        <v>100</v>
      </c>
      <c r="E105" s="5">
        <f>D105*(1+'Q1 data'!B102)</f>
        <v>104.5</v>
      </c>
      <c r="F105" s="5">
        <f>E105*(1+'Q1 data'!C102)</f>
        <v>112.86000000000001</v>
      </c>
      <c r="G105" s="5">
        <f>F105*(1+'Q1 data'!D102)</f>
        <v>120.19590000000001</v>
      </c>
      <c r="H105" s="5">
        <f>G105*(1+'Q1 data'!E102)</f>
        <v>124.4027565</v>
      </c>
      <c r="I105" s="5">
        <f>H105*(1+'Q1 data'!F102)</f>
        <v>127.51282541249998</v>
      </c>
      <c r="J105" s="5">
        <f>I105*(1+'Q1 data'!G102)</f>
        <v>132.61333842899998</v>
      </c>
      <c r="K105" s="5">
        <f>J105*(1+'Q1 data'!H102)</f>
        <v>140.57013873474</v>
      </c>
      <c r="L105" s="5">
        <f>K105*(1+'Q1 data'!I102)</f>
        <v>146.1929442841296</v>
      </c>
      <c r="M105" s="5">
        <f>L105*(1+'Q1 data'!J102)</f>
        <v>147.65487372697089</v>
      </c>
      <c r="N105" s="5">
        <f>M105*(1+'Q1 data'!K102)</f>
        <v>152.82279430741485</v>
      </c>
      <c r="P105">
        <v>96</v>
      </c>
      <c r="Q105" s="5">
        <f t="shared" si="4"/>
        <v>100</v>
      </c>
      <c r="R105" s="5">
        <f>Q105*(1+MAX('Q1 data'!B102,$Q$5))</f>
        <v>104.5</v>
      </c>
      <c r="S105" s="5">
        <f>R105*(1+MAX('Q1 data'!C102,$Q$5))</f>
        <v>112.86000000000001</v>
      </c>
      <c r="T105" s="5">
        <f>S105*(1+MAX('Q1 data'!D102,$Q$5))</f>
        <v>120.19590000000001</v>
      </c>
      <c r="U105" s="5">
        <f>T105*(1+MAX('Q1 data'!E102,$Q$5))</f>
        <v>124.4027565</v>
      </c>
      <c r="V105" s="5">
        <f>U105*(1+MAX('Q1 data'!F102,$Q$5))</f>
        <v>128.13483919500001</v>
      </c>
      <c r="W105" s="5">
        <f>V105*(1+MAX('Q1 data'!G102,$Q$5))</f>
        <v>133.26023276280003</v>
      </c>
      <c r="X105" s="5">
        <f>W105*(1+MAX('Q1 data'!H102,$Q$5))</f>
        <v>141.25584672856803</v>
      </c>
      <c r="Y105" s="5">
        <f>X105*(1+MAX('Q1 data'!I102,$Q$5))</f>
        <v>146.90608059771077</v>
      </c>
      <c r="Z105" s="5">
        <f>Y105*(1+MAX('Q1 data'!J102,$Q$5))</f>
        <v>151.31326301564209</v>
      </c>
      <c r="AA105" s="5">
        <f>Z105*(1+MAX('Q1 data'!K102,$Q$5))</f>
        <v>156.60922722118954</v>
      </c>
      <c r="AC105" s="5">
        <f t="shared" si="5"/>
        <v>3.7864329137746893</v>
      </c>
    </row>
    <row r="106" spans="3:29" x14ac:dyDescent="0.25">
      <c r="C106">
        <v>97</v>
      </c>
      <c r="D106" s="5">
        <f t="shared" si="3"/>
        <v>100</v>
      </c>
      <c r="E106" s="5">
        <f>D106*(1+'Q1 data'!B103)</f>
        <v>101</v>
      </c>
      <c r="F106" s="5">
        <f>E106*(1+'Q1 data'!C103)</f>
        <v>106.55499999999999</v>
      </c>
      <c r="G106" s="5">
        <f>F106*(1+'Q1 data'!D103)</f>
        <v>115.07939999999999</v>
      </c>
      <c r="H106" s="5">
        <f>G106*(1+'Q1 data'!E103)</f>
        <v>123.134958</v>
      </c>
      <c r="I106" s="5">
        <f>H106*(1+'Q1 data'!F103)</f>
        <v>122.51928321</v>
      </c>
      <c r="J106" s="5">
        <f>I106*(1+'Q1 data'!G103)</f>
        <v>132.32082586679999</v>
      </c>
      <c r="K106" s="5">
        <f>J106*(1+'Q1 data'!H103)</f>
        <v>136.95205477213798</v>
      </c>
      <c r="L106" s="5">
        <f>K106*(1+'Q1 data'!I103)</f>
        <v>139.00633559372005</v>
      </c>
      <c r="M106" s="5">
        <f>L106*(1+'Q1 data'!J103)</f>
        <v>149.43181076324905</v>
      </c>
      <c r="N106" s="5">
        <f>M106*(1+'Q1 data'!K103)</f>
        <v>158.39771940904399</v>
      </c>
      <c r="P106">
        <v>97</v>
      </c>
      <c r="Q106" s="5">
        <f t="shared" si="4"/>
        <v>100</v>
      </c>
      <c r="R106" s="5">
        <f>Q106*(1+MAX('Q1 data'!B103,$Q$5))</f>
        <v>103</v>
      </c>
      <c r="S106" s="5">
        <f>R106*(1+MAX('Q1 data'!C103,$Q$5))</f>
        <v>108.66499999999999</v>
      </c>
      <c r="T106" s="5">
        <f>S106*(1+MAX('Q1 data'!D103,$Q$5))</f>
        <v>117.3582</v>
      </c>
      <c r="U106" s="5">
        <f>T106*(1+MAX('Q1 data'!E103,$Q$5))</f>
        <v>125.573274</v>
      </c>
      <c r="V106" s="5">
        <f>U106*(1+MAX('Q1 data'!F103,$Q$5))</f>
        <v>129.34047222000001</v>
      </c>
      <c r="W106" s="5">
        <f>V106*(1+MAX('Q1 data'!G103,$Q$5))</f>
        <v>139.68770999760002</v>
      </c>
      <c r="X106" s="5">
        <f>W106*(1+MAX('Q1 data'!H103,$Q$5))</f>
        <v>144.57677984751601</v>
      </c>
      <c r="Y106" s="5">
        <f>X106*(1+MAX('Q1 data'!I103,$Q$5))</f>
        <v>148.9140832429415</v>
      </c>
      <c r="Z106" s="5">
        <f>Y106*(1+MAX('Q1 data'!J103,$Q$5))</f>
        <v>160.08263948616209</v>
      </c>
      <c r="AA106" s="5">
        <f>Z106*(1+MAX('Q1 data'!K103,$Q$5))</f>
        <v>169.68759785533183</v>
      </c>
      <c r="AC106" s="5">
        <f t="shared" si="5"/>
        <v>11.289878446287844</v>
      </c>
    </row>
    <row r="107" spans="3:29" x14ac:dyDescent="0.25">
      <c r="C107">
        <v>98</v>
      </c>
      <c r="D107" s="5">
        <f t="shared" si="3"/>
        <v>100</v>
      </c>
      <c r="E107" s="5">
        <f>D107*(1+'Q1 data'!B104)</f>
        <v>105</v>
      </c>
      <c r="F107" s="5">
        <f>E107*(1+'Q1 data'!C104)</f>
        <v>112.875</v>
      </c>
      <c r="G107" s="5">
        <f>F107*(1+'Q1 data'!D104)</f>
        <v>118.51875000000001</v>
      </c>
      <c r="H107" s="5">
        <f>G107*(1+'Q1 data'!E104)</f>
        <v>124.44468750000001</v>
      </c>
      <c r="I107" s="5">
        <f>H107*(1+'Q1 data'!F104)</f>
        <v>130.66692187500001</v>
      </c>
      <c r="J107" s="5">
        <f>I107*(1+'Q1 data'!G104)</f>
        <v>136.546933359375</v>
      </c>
      <c r="K107" s="5">
        <f>J107*(1+'Q1 data'!H104)</f>
        <v>146.10521869453126</v>
      </c>
      <c r="L107" s="5">
        <f>K107*(1+'Q1 data'!I104)</f>
        <v>153.41047962925782</v>
      </c>
      <c r="M107" s="5">
        <f>L107*(1+'Q1 data'!J104)</f>
        <v>161.08100361072073</v>
      </c>
      <c r="N107" s="5">
        <f>M107*(1+'Q1 data'!K104)</f>
        <v>165.91343371904236</v>
      </c>
      <c r="P107">
        <v>98</v>
      </c>
      <c r="Q107" s="5">
        <f t="shared" si="4"/>
        <v>100</v>
      </c>
      <c r="R107" s="5">
        <f>Q107*(1+MAX('Q1 data'!B104,$Q$5))</f>
        <v>105</v>
      </c>
      <c r="S107" s="5">
        <f>R107*(1+MAX('Q1 data'!C104,$Q$5))</f>
        <v>112.875</v>
      </c>
      <c r="T107" s="5">
        <f>S107*(1+MAX('Q1 data'!D104,$Q$5))</f>
        <v>118.51875000000001</v>
      </c>
      <c r="U107" s="5">
        <f>T107*(1+MAX('Q1 data'!E104,$Q$5))</f>
        <v>124.44468750000001</v>
      </c>
      <c r="V107" s="5">
        <f>U107*(1+MAX('Q1 data'!F104,$Q$5))</f>
        <v>130.66692187500001</v>
      </c>
      <c r="W107" s="5">
        <f>V107*(1+MAX('Q1 data'!G104,$Q$5))</f>
        <v>136.546933359375</v>
      </c>
      <c r="X107" s="5">
        <f>W107*(1+MAX('Q1 data'!H104,$Q$5))</f>
        <v>146.10521869453126</v>
      </c>
      <c r="Y107" s="5">
        <f>X107*(1+MAX('Q1 data'!I104,$Q$5))</f>
        <v>153.41047962925782</v>
      </c>
      <c r="Z107" s="5">
        <f>Y107*(1+MAX('Q1 data'!J104,$Q$5))</f>
        <v>161.08100361072073</v>
      </c>
      <c r="AA107" s="5">
        <f>Z107*(1+MAX('Q1 data'!K104,$Q$5))</f>
        <v>165.91343371904236</v>
      </c>
      <c r="AC107" s="5">
        <f t="shared" si="5"/>
        <v>0</v>
      </c>
    </row>
    <row r="108" spans="3:29" x14ac:dyDescent="0.25">
      <c r="C108">
        <v>99</v>
      </c>
      <c r="D108" s="5">
        <f t="shared" si="3"/>
        <v>100</v>
      </c>
      <c r="E108" s="5">
        <f>D108*(1+'Q1 data'!B105)</f>
        <v>106.5</v>
      </c>
      <c r="F108" s="5">
        <f>E108*(1+'Q1 data'!C105)</f>
        <v>111.29249999999999</v>
      </c>
      <c r="G108" s="5">
        <f>F108*(1+'Q1 data'!D105)</f>
        <v>115.74419999999999</v>
      </c>
      <c r="H108" s="5">
        <f>G108*(1+'Q1 data'!E105)</f>
        <v>120.37396799999999</v>
      </c>
      <c r="I108" s="5">
        <f>H108*(1+'Q1 data'!F105)</f>
        <v>127.59640607999999</v>
      </c>
      <c r="J108" s="5">
        <f>I108*(1+'Q1 data'!G105)</f>
        <v>133.976226384</v>
      </c>
      <c r="K108" s="5">
        <f>J108*(1+'Q1 data'!H105)</f>
        <v>140.67503770320002</v>
      </c>
      <c r="L108" s="5">
        <f>K108*(1+'Q1 data'!I105)</f>
        <v>149.11553996539203</v>
      </c>
      <c r="M108" s="5">
        <f>L108*(1+'Q1 data'!J105)</f>
        <v>157.3168946634886</v>
      </c>
      <c r="N108" s="5">
        <f>M108*(1+'Q1 data'!K105)</f>
        <v>162.8229859767107</v>
      </c>
      <c r="P108">
        <v>99</v>
      </c>
      <c r="Q108" s="5">
        <f t="shared" si="4"/>
        <v>100</v>
      </c>
      <c r="R108" s="5">
        <f>Q108*(1+MAX('Q1 data'!B105,$Q$5))</f>
        <v>106.5</v>
      </c>
      <c r="S108" s="5">
        <f>R108*(1+MAX('Q1 data'!C105,$Q$5))</f>
        <v>111.29249999999999</v>
      </c>
      <c r="T108" s="5">
        <f>S108*(1+MAX('Q1 data'!D105,$Q$5))</f>
        <v>115.74419999999999</v>
      </c>
      <c r="U108" s="5">
        <f>T108*(1+MAX('Q1 data'!E105,$Q$5))</f>
        <v>120.37396799999999</v>
      </c>
      <c r="V108" s="5">
        <f>U108*(1+MAX('Q1 data'!F105,$Q$5))</f>
        <v>127.59640607999999</v>
      </c>
      <c r="W108" s="5">
        <f>V108*(1+MAX('Q1 data'!G105,$Q$5))</f>
        <v>133.976226384</v>
      </c>
      <c r="X108" s="5">
        <f>W108*(1+MAX('Q1 data'!H105,$Q$5))</f>
        <v>140.67503770320002</v>
      </c>
      <c r="Y108" s="5">
        <f>X108*(1+MAX('Q1 data'!I105,$Q$5))</f>
        <v>149.11553996539203</v>
      </c>
      <c r="Z108" s="5">
        <f>Y108*(1+MAX('Q1 data'!J105,$Q$5))</f>
        <v>157.3168946634886</v>
      </c>
      <c r="AA108" s="5">
        <f>Z108*(1+MAX('Q1 data'!K105,$Q$5))</f>
        <v>162.8229859767107</v>
      </c>
      <c r="AC108" s="5">
        <f t="shared" si="5"/>
        <v>0</v>
      </c>
    </row>
    <row r="109" spans="3:29" x14ac:dyDescent="0.25">
      <c r="C109">
        <v>100</v>
      </c>
      <c r="D109" s="5">
        <f t="shared" si="3"/>
        <v>100</v>
      </c>
      <c r="E109" s="5">
        <f>D109*(1+'Q1 data'!B106)</f>
        <v>101</v>
      </c>
      <c r="F109" s="5">
        <f>E109*(1+'Q1 data'!C106)</f>
        <v>102.51499999999999</v>
      </c>
      <c r="G109" s="5">
        <f>F109*(1+'Q1 data'!D106)</f>
        <v>108.66589999999999</v>
      </c>
      <c r="H109" s="5">
        <f>G109*(1+'Q1 data'!E106)</f>
        <v>110.29588849999999</v>
      </c>
      <c r="I109" s="5">
        <f>H109*(1+'Q1 data'!F106)</f>
        <v>112.50180626999999</v>
      </c>
      <c r="J109" s="5">
        <f>I109*(1+'Q1 data'!G106)</f>
        <v>116.43936948944997</v>
      </c>
      <c r="K109" s="5">
        <f>J109*(1+'Q1 data'!H106)</f>
        <v>122.84353481136971</v>
      </c>
      <c r="L109" s="5">
        <f>K109*(1+'Q1 data'!I106)</f>
        <v>129.59992922599503</v>
      </c>
      <c r="M109" s="5">
        <f>L109*(1+'Q1 data'!J106)</f>
        <v>134.13592674890484</v>
      </c>
      <c r="N109" s="5">
        <f>M109*(1+'Q1 data'!K106)</f>
        <v>140.17204345260555</v>
      </c>
      <c r="P109">
        <v>100</v>
      </c>
      <c r="Q109" s="5">
        <f t="shared" si="4"/>
        <v>100</v>
      </c>
      <c r="R109" s="5">
        <f>Q109*(1+MAX('Q1 data'!B106,$Q$5))</f>
        <v>103</v>
      </c>
      <c r="S109" s="5">
        <f>R109*(1+MAX('Q1 data'!C106,$Q$5))</f>
        <v>106.09</v>
      </c>
      <c r="T109" s="5">
        <f>S109*(1+MAX('Q1 data'!D106,$Q$5))</f>
        <v>112.45540000000001</v>
      </c>
      <c r="U109" s="5">
        <f>T109*(1+MAX('Q1 data'!E106,$Q$5))</f>
        <v>115.82906200000002</v>
      </c>
      <c r="V109" s="5">
        <f>U109*(1+MAX('Q1 data'!F106,$Q$5))</f>
        <v>119.30393386000003</v>
      </c>
      <c r="W109" s="5">
        <f>V109*(1+MAX('Q1 data'!G106,$Q$5))</f>
        <v>123.47957154510001</v>
      </c>
      <c r="X109" s="5">
        <f>W109*(1+MAX('Q1 data'!H106,$Q$5))</f>
        <v>130.27094798008051</v>
      </c>
      <c r="Y109" s="5">
        <f>X109*(1+MAX('Q1 data'!I106,$Q$5))</f>
        <v>137.43585011898492</v>
      </c>
      <c r="Z109" s="5">
        <f>Y109*(1+MAX('Q1 data'!J106,$Q$5))</f>
        <v>142.24610487314936</v>
      </c>
      <c r="AA109" s="5">
        <f>Z109*(1+MAX('Q1 data'!K106,$Q$5))</f>
        <v>148.64717959244106</v>
      </c>
      <c r="AC109" s="5">
        <f t="shared" si="5"/>
        <v>8.4751361398355129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C3:G107"/>
  <sheetViews>
    <sheetView zoomScaleNormal="100" workbookViewId="0"/>
  </sheetViews>
  <sheetFormatPr defaultRowHeight="15" x14ac:dyDescent="0.25"/>
  <cols>
    <col min="3" max="3" width="22.140625" bestFit="1" customWidth="1"/>
    <col min="4" max="4" width="19.140625" bestFit="1" customWidth="1"/>
    <col min="5" max="5" width="26.5703125" bestFit="1" customWidth="1"/>
    <col min="7" max="7" width="27.7109375" bestFit="1" customWidth="1"/>
  </cols>
  <sheetData>
    <row r="3" spans="3:7" x14ac:dyDescent="0.25">
      <c r="C3" t="s">
        <v>11</v>
      </c>
      <c r="D3" s="4">
        <v>0.02</v>
      </c>
    </row>
    <row r="5" spans="3:7" x14ac:dyDescent="0.25">
      <c r="C5" t="s">
        <v>12</v>
      </c>
      <c r="D5" s="2">
        <f>1/(1+D3)^10</f>
        <v>0.82034829987515534</v>
      </c>
      <c r="E5" s="10" t="s">
        <v>13</v>
      </c>
    </row>
    <row r="7" spans="3:7" x14ac:dyDescent="0.25">
      <c r="C7" t="s">
        <v>2</v>
      </c>
      <c r="D7" t="s">
        <v>9</v>
      </c>
      <c r="E7" s="1" t="s">
        <v>14</v>
      </c>
      <c r="G7" s="1" t="s">
        <v>15</v>
      </c>
    </row>
    <row r="8" spans="3:7" x14ac:dyDescent="0.25">
      <c r="C8">
        <v>1</v>
      </c>
      <c r="D8" s="5">
        <f>'1i'!AC10</f>
        <v>8.0041869450429317</v>
      </c>
      <c r="E8" s="5">
        <f>D8*$D$5</f>
        <v>6.5662211522488825</v>
      </c>
      <c r="G8" s="5">
        <f>AVERAGE(E8:E107)</f>
        <v>3.0921028487994455</v>
      </c>
    </row>
    <row r="9" spans="3:7" x14ac:dyDescent="0.25">
      <c r="C9">
        <v>2</v>
      </c>
      <c r="D9" s="5">
        <f>'1i'!AC11</f>
        <v>5.3408638229121266</v>
      </c>
      <c r="E9" s="5">
        <f t="shared" ref="E9:E72" si="0">D9*$D$5</f>
        <v>4.3813685569906857</v>
      </c>
    </row>
    <row r="10" spans="3:7" x14ac:dyDescent="0.25">
      <c r="C10">
        <v>3</v>
      </c>
      <c r="D10" s="5">
        <f>'1i'!AC12</f>
        <v>0</v>
      </c>
      <c r="E10" s="5">
        <f t="shared" si="0"/>
        <v>0</v>
      </c>
    </row>
    <row r="11" spans="3:7" x14ac:dyDescent="0.25">
      <c r="C11">
        <v>4</v>
      </c>
      <c r="D11" s="5">
        <f>'1i'!AC13</f>
        <v>4.0445628880953279</v>
      </c>
      <c r="E11" s="5">
        <f t="shared" si="0"/>
        <v>3.3179502889871504</v>
      </c>
      <c r="G11" s="10" t="s">
        <v>16</v>
      </c>
    </row>
    <row r="12" spans="3:7" x14ac:dyDescent="0.25">
      <c r="C12">
        <v>5</v>
      </c>
      <c r="D12" s="5">
        <f>'1i'!AC14</f>
        <v>4.7310406297132488</v>
      </c>
      <c r="E12" s="5">
        <f t="shared" si="0"/>
        <v>3.8811011372255479</v>
      </c>
      <c r="G12" s="10" t="s">
        <v>29</v>
      </c>
    </row>
    <row r="13" spans="3:7" x14ac:dyDescent="0.25">
      <c r="C13">
        <v>6</v>
      </c>
      <c r="D13" s="5">
        <f>'1i'!AC15</f>
        <v>8.2009066514037841</v>
      </c>
      <c r="E13" s="5">
        <f t="shared" si="0"/>
        <v>6.7275998289139478</v>
      </c>
    </row>
    <row r="14" spans="3:7" x14ac:dyDescent="0.25">
      <c r="C14">
        <v>7</v>
      </c>
      <c r="D14" s="5">
        <f>'1i'!AC16</f>
        <v>1.5599469594452557</v>
      </c>
      <c r="E14" s="5">
        <f t="shared" si="0"/>
        <v>1.2796998360763334</v>
      </c>
      <c r="G14" s="10" t="s">
        <v>125</v>
      </c>
    </row>
    <row r="15" spans="3:7" x14ac:dyDescent="0.25">
      <c r="C15">
        <v>8</v>
      </c>
      <c r="D15" s="5">
        <f>'1i'!AC17</f>
        <v>2.4395432496822309</v>
      </c>
      <c r="E15" s="5">
        <f t="shared" si="0"/>
        <v>2.0012751573487297</v>
      </c>
    </row>
    <row r="16" spans="3:7" x14ac:dyDescent="0.25">
      <c r="C16">
        <v>9</v>
      </c>
      <c r="D16" s="5">
        <f>'1i'!AC18</f>
        <v>7.0102534236595488</v>
      </c>
      <c r="E16" s="5">
        <f t="shared" si="0"/>
        <v>5.7508494777930981</v>
      </c>
    </row>
    <row r="17" spans="3:5" x14ac:dyDescent="0.25">
      <c r="C17">
        <v>10</v>
      </c>
      <c r="D17" s="5">
        <f>'1i'!AC19</f>
        <v>2.290890216682925</v>
      </c>
      <c r="E17" s="5">
        <f t="shared" si="0"/>
        <v>1.8793278944564638</v>
      </c>
    </row>
    <row r="18" spans="3:5" x14ac:dyDescent="0.25">
      <c r="C18">
        <v>11</v>
      </c>
      <c r="D18" s="5">
        <f>'1i'!AC20</f>
        <v>3.9523308633098964</v>
      </c>
      <c r="E18" s="5">
        <f t="shared" si="0"/>
        <v>3.2422879042603783</v>
      </c>
    </row>
    <row r="19" spans="3:5" x14ac:dyDescent="0.25">
      <c r="C19">
        <v>12</v>
      </c>
      <c r="D19" s="5">
        <f>'1i'!AC21</f>
        <v>2.4292653984510935</v>
      </c>
      <c r="E19" s="5">
        <f t="shared" si="0"/>
        <v>1.9928437395648964</v>
      </c>
    </row>
    <row r="20" spans="3:5" x14ac:dyDescent="0.25">
      <c r="C20">
        <v>13</v>
      </c>
      <c r="D20" s="5">
        <f>'1i'!AC22</f>
        <v>0.79730295341832402</v>
      </c>
      <c r="E20" s="5">
        <f t="shared" si="0"/>
        <v>0.65406612232216232</v>
      </c>
    </row>
    <row r="21" spans="3:5" x14ac:dyDescent="0.25">
      <c r="C21">
        <v>14</v>
      </c>
      <c r="D21" s="5">
        <f>'1i'!AC23</f>
        <v>1.7195724341907805</v>
      </c>
      <c r="E21" s="5">
        <f t="shared" si="0"/>
        <v>1.4106483229005893</v>
      </c>
    </row>
    <row r="22" spans="3:5" x14ac:dyDescent="0.25">
      <c r="C22">
        <v>15</v>
      </c>
      <c r="D22" s="5">
        <f>'1i'!AC24</f>
        <v>6.5179967001581076</v>
      </c>
      <c r="E22" s="5">
        <f t="shared" si="0"/>
        <v>5.3470275115665764</v>
      </c>
    </row>
    <row r="23" spans="3:5" x14ac:dyDescent="0.25">
      <c r="C23">
        <v>16</v>
      </c>
      <c r="D23" s="5">
        <f>'1i'!AC25</f>
        <v>1.46074074125832</v>
      </c>
      <c r="E23" s="5">
        <f t="shared" si="0"/>
        <v>1.198316183649637</v>
      </c>
    </row>
    <row r="24" spans="3:5" x14ac:dyDescent="0.25">
      <c r="C24">
        <v>17</v>
      </c>
      <c r="D24" s="5">
        <f>'1i'!AC26</f>
        <v>2.986189991876671</v>
      </c>
      <c r="E24" s="5">
        <f t="shared" si="0"/>
        <v>2.449715882940231</v>
      </c>
    </row>
    <row r="25" spans="3:5" x14ac:dyDescent="0.25">
      <c r="C25">
        <v>18</v>
      </c>
      <c r="D25" s="5">
        <f>'1i'!AC27</f>
        <v>4.5860449291143084</v>
      </c>
      <c r="E25" s="5">
        <f t="shared" si="0"/>
        <v>3.7621541607500002</v>
      </c>
    </row>
    <row r="26" spans="3:5" x14ac:dyDescent="0.25">
      <c r="C26">
        <v>19</v>
      </c>
      <c r="D26" s="5">
        <f>'1i'!AC28</f>
        <v>0</v>
      </c>
      <c r="E26" s="5">
        <f t="shared" si="0"/>
        <v>0</v>
      </c>
    </row>
    <row r="27" spans="3:5" x14ac:dyDescent="0.25">
      <c r="C27">
        <v>20</v>
      </c>
      <c r="D27" s="5">
        <f>'1i'!AC29</f>
        <v>7.0148084722498538</v>
      </c>
      <c r="E27" s="5">
        <f t="shared" si="0"/>
        <v>5.7545862041600033</v>
      </c>
    </row>
    <row r="28" spans="3:5" x14ac:dyDescent="0.25">
      <c r="C28">
        <v>21</v>
      </c>
      <c r="D28" s="5">
        <f>'1i'!AC30</f>
        <v>8.5194357760188097</v>
      </c>
      <c r="E28" s="5">
        <f t="shared" si="0"/>
        <v>6.9889046547526057</v>
      </c>
    </row>
    <row r="29" spans="3:5" x14ac:dyDescent="0.25">
      <c r="C29">
        <v>22</v>
      </c>
      <c r="D29" s="5">
        <f>'1i'!AC31</f>
        <v>2.8882450864910254</v>
      </c>
      <c r="E29" s="5">
        <f t="shared" si="0"/>
        <v>2.3693669463256839</v>
      </c>
    </row>
    <row r="30" spans="3:5" x14ac:dyDescent="0.25">
      <c r="C30">
        <v>23</v>
      </c>
      <c r="D30" s="5">
        <f>'1i'!AC32</f>
        <v>2.2744131120711302</v>
      </c>
      <c r="E30" s="5">
        <f t="shared" si="0"/>
        <v>1.8658109297013128</v>
      </c>
    </row>
    <row r="31" spans="3:5" x14ac:dyDescent="0.25">
      <c r="C31">
        <v>24</v>
      </c>
      <c r="D31" s="5">
        <f>'1i'!AC33</f>
        <v>2.3797668884483585</v>
      </c>
      <c r="E31" s="5">
        <f t="shared" si="0"/>
        <v>1.9522377210377992</v>
      </c>
    </row>
    <row r="32" spans="3:5" x14ac:dyDescent="0.25">
      <c r="C32">
        <v>25</v>
      </c>
      <c r="D32" s="5">
        <f>'1i'!AC34</f>
        <v>6.885736559771658</v>
      </c>
      <c r="E32" s="5">
        <f t="shared" si="0"/>
        <v>5.6487022801968809</v>
      </c>
    </row>
    <row r="33" spans="3:5" x14ac:dyDescent="0.25">
      <c r="C33">
        <v>26</v>
      </c>
      <c r="D33" s="5">
        <f>'1i'!AC35</f>
        <v>4.4575434903929647</v>
      </c>
      <c r="E33" s="5">
        <f t="shared" si="0"/>
        <v>3.6567382239634343</v>
      </c>
    </row>
    <row r="34" spans="3:5" x14ac:dyDescent="0.25">
      <c r="C34">
        <v>27</v>
      </c>
      <c r="D34" s="5">
        <f>'1i'!AC36</f>
        <v>0</v>
      </c>
      <c r="E34" s="5">
        <f t="shared" si="0"/>
        <v>0</v>
      </c>
    </row>
    <row r="35" spans="3:5" x14ac:dyDescent="0.25">
      <c r="C35">
        <v>28</v>
      </c>
      <c r="D35" s="5">
        <f>'1i'!AC37</f>
        <v>2.3786176893748348</v>
      </c>
      <c r="E35" s="5">
        <f t="shared" si="0"/>
        <v>1.951294977531616</v>
      </c>
    </row>
    <row r="36" spans="3:5" x14ac:dyDescent="0.25">
      <c r="C36">
        <v>29</v>
      </c>
      <c r="D36" s="5">
        <f>'1i'!AC38</f>
        <v>6.7535812672511213</v>
      </c>
      <c r="E36" s="5">
        <f t="shared" si="0"/>
        <v>5.5402889106581545</v>
      </c>
    </row>
    <row r="37" spans="3:5" x14ac:dyDescent="0.25">
      <c r="C37">
        <v>30</v>
      </c>
      <c r="D37" s="5">
        <f>'1i'!AC39</f>
        <v>4.7596610742951952</v>
      </c>
      <c r="E37" s="5">
        <f t="shared" si="0"/>
        <v>3.9045798702800187</v>
      </c>
    </row>
    <row r="38" spans="3:5" x14ac:dyDescent="0.25">
      <c r="C38">
        <v>31</v>
      </c>
      <c r="D38" s="5">
        <f>'1i'!AC40</f>
        <v>4.4850549903204922</v>
      </c>
      <c r="E38" s="5">
        <f t="shared" si="0"/>
        <v>3.6793072361559971</v>
      </c>
    </row>
    <row r="39" spans="3:5" x14ac:dyDescent="0.25">
      <c r="C39">
        <v>32</v>
      </c>
      <c r="D39" s="5">
        <f>'1i'!AC41</f>
        <v>7.2910097509099785</v>
      </c>
      <c r="E39" s="5">
        <f t="shared" si="0"/>
        <v>5.9811674535321808</v>
      </c>
    </row>
    <row r="40" spans="3:5" x14ac:dyDescent="0.25">
      <c r="C40">
        <v>33</v>
      </c>
      <c r="D40" s="5">
        <f>'1i'!AC42</f>
        <v>1.6359575130838664</v>
      </c>
      <c r="E40" s="5">
        <f t="shared" si="0"/>
        <v>1.3420549645263369</v>
      </c>
    </row>
    <row r="41" spans="3:5" x14ac:dyDescent="0.25">
      <c r="C41">
        <v>34</v>
      </c>
      <c r="D41" s="5">
        <f>'1i'!AC43</f>
        <v>5.6117373410435789</v>
      </c>
      <c r="E41" s="5">
        <f t="shared" si="0"/>
        <v>4.6035791870710243</v>
      </c>
    </row>
    <row r="42" spans="3:5" x14ac:dyDescent="0.25">
      <c r="C42">
        <v>35</v>
      </c>
      <c r="D42" s="5">
        <f>'1i'!AC44</f>
        <v>0</v>
      </c>
      <c r="E42" s="5">
        <f t="shared" si="0"/>
        <v>0</v>
      </c>
    </row>
    <row r="43" spans="3:5" x14ac:dyDescent="0.25">
      <c r="C43">
        <v>36</v>
      </c>
      <c r="D43" s="5">
        <f>'1i'!AC45</f>
        <v>6.5976730008432867</v>
      </c>
      <c r="E43" s="5">
        <f t="shared" si="0"/>
        <v>5.4123898293740043</v>
      </c>
    </row>
    <row r="44" spans="3:5" x14ac:dyDescent="0.25">
      <c r="C44">
        <v>37</v>
      </c>
      <c r="D44" s="5">
        <f>'1i'!AC46</f>
        <v>3.1002715526780378</v>
      </c>
      <c r="E44" s="5">
        <f t="shared" si="0"/>
        <v>2.5433024973907363</v>
      </c>
    </row>
    <row r="45" spans="3:5" x14ac:dyDescent="0.25">
      <c r="C45">
        <v>38</v>
      </c>
      <c r="D45" s="5">
        <f>'1i'!AC47</f>
        <v>0.7818618965317512</v>
      </c>
      <c r="E45" s="5">
        <f t="shared" si="0"/>
        <v>0.64139907755698666</v>
      </c>
    </row>
    <row r="46" spans="3:5" x14ac:dyDescent="0.25">
      <c r="C46">
        <v>39</v>
      </c>
      <c r="D46" s="5">
        <f>'1i'!AC48</f>
        <v>1.586655915778806</v>
      </c>
      <c r="E46" s="5">
        <f t="shared" si="0"/>
        <v>1.3016104829960011</v>
      </c>
    </row>
    <row r="47" spans="3:5" x14ac:dyDescent="0.25">
      <c r="C47">
        <v>40</v>
      </c>
      <c r="D47" s="5">
        <f>'1i'!AC49</f>
        <v>0</v>
      </c>
      <c r="E47" s="5">
        <f t="shared" si="0"/>
        <v>0</v>
      </c>
    </row>
    <row r="48" spans="3:5" x14ac:dyDescent="0.25">
      <c r="C48">
        <v>41</v>
      </c>
      <c r="D48" s="5">
        <f>'1i'!AC50</f>
        <v>8.0265493703069808</v>
      </c>
      <c r="E48" s="5">
        <f t="shared" si="0"/>
        <v>6.5845661297953306</v>
      </c>
    </row>
    <row r="49" spans="3:5" x14ac:dyDescent="0.25">
      <c r="C49">
        <v>42</v>
      </c>
      <c r="D49" s="5">
        <f>'1i'!AC51</f>
        <v>0.83258215785363632</v>
      </c>
      <c r="E49" s="5">
        <f t="shared" si="0"/>
        <v>0.6830073577016188</v>
      </c>
    </row>
    <row r="50" spans="3:5" x14ac:dyDescent="0.25">
      <c r="C50">
        <v>43</v>
      </c>
      <c r="D50" s="5">
        <f>'1i'!AC52</f>
        <v>6.5802433617855058</v>
      </c>
      <c r="E50" s="5">
        <f t="shared" si="0"/>
        <v>5.3980914546055168</v>
      </c>
    </row>
    <row r="51" spans="3:5" x14ac:dyDescent="0.25">
      <c r="C51">
        <v>44</v>
      </c>
      <c r="D51" s="5">
        <f>'1i'!AC53</f>
        <v>1.4537527888814736</v>
      </c>
      <c r="E51" s="5">
        <f t="shared" si="0"/>
        <v>1.1925836287976825</v>
      </c>
    </row>
    <row r="52" spans="3:5" x14ac:dyDescent="0.25">
      <c r="C52">
        <v>45</v>
      </c>
      <c r="D52" s="5">
        <f>'1i'!AC54</f>
        <v>0</v>
      </c>
      <c r="E52" s="5">
        <f t="shared" si="0"/>
        <v>0</v>
      </c>
    </row>
    <row r="53" spans="3:5" x14ac:dyDescent="0.25">
      <c r="C53">
        <v>46</v>
      </c>
      <c r="D53" s="5">
        <f>'1i'!AC55</f>
        <v>0</v>
      </c>
      <c r="E53" s="5">
        <f t="shared" si="0"/>
        <v>0</v>
      </c>
    </row>
    <row r="54" spans="3:5" x14ac:dyDescent="0.25">
      <c r="C54">
        <v>47</v>
      </c>
      <c r="D54" s="5">
        <f>'1i'!AC56</f>
        <v>9.1687100121007177</v>
      </c>
      <c r="E54" s="5">
        <f t="shared" si="0"/>
        <v>7.5215356704751386</v>
      </c>
    </row>
    <row r="55" spans="3:5" x14ac:dyDescent="0.25">
      <c r="C55">
        <v>48</v>
      </c>
      <c r="D55" s="5">
        <f>'1i'!AC57</f>
        <v>8.2188949268179101</v>
      </c>
      <c r="E55" s="5">
        <f t="shared" si="0"/>
        <v>6.7423564800676115</v>
      </c>
    </row>
    <row r="56" spans="3:5" x14ac:dyDescent="0.25">
      <c r="C56">
        <v>49</v>
      </c>
      <c r="D56" s="5">
        <f>'1i'!AC58</f>
        <v>4.4970773045129704</v>
      </c>
      <c r="E56" s="5">
        <f t="shared" si="0"/>
        <v>3.6891697211643617</v>
      </c>
    </row>
    <row r="57" spans="3:5" x14ac:dyDescent="0.25">
      <c r="C57">
        <v>50</v>
      </c>
      <c r="D57" s="5">
        <f>'1i'!AC59</f>
        <v>0</v>
      </c>
      <c r="E57" s="5">
        <f t="shared" si="0"/>
        <v>0</v>
      </c>
    </row>
    <row r="58" spans="3:5" x14ac:dyDescent="0.25">
      <c r="C58">
        <v>51</v>
      </c>
      <c r="D58" s="5">
        <f>'1i'!AC60</f>
        <v>0</v>
      </c>
      <c r="E58" s="5">
        <f t="shared" si="0"/>
        <v>0</v>
      </c>
    </row>
    <row r="59" spans="3:5" x14ac:dyDescent="0.25">
      <c r="C59">
        <v>52</v>
      </c>
      <c r="D59" s="5">
        <f>'1i'!AC61</f>
        <v>6.9679202960907674</v>
      </c>
      <c r="E59" s="5">
        <f t="shared" si="0"/>
        <v>5.7161215685636497</v>
      </c>
    </row>
    <row r="60" spans="3:5" x14ac:dyDescent="0.25">
      <c r="C60">
        <v>53</v>
      </c>
      <c r="D60" s="5">
        <f>'1i'!AC62</f>
        <v>4.1473457911544358</v>
      </c>
      <c r="E60" s="5">
        <f t="shared" si="0"/>
        <v>3.4022680687679223</v>
      </c>
    </row>
    <row r="61" spans="3:5" x14ac:dyDescent="0.25">
      <c r="C61">
        <v>54</v>
      </c>
      <c r="D61" s="5">
        <f>'1i'!AC63</f>
        <v>4.8998152696377133</v>
      </c>
      <c r="E61" s="5">
        <f t="shared" si="0"/>
        <v>4.0195551261496236</v>
      </c>
    </row>
    <row r="62" spans="3:5" x14ac:dyDescent="0.25">
      <c r="C62">
        <v>55</v>
      </c>
      <c r="D62" s="5">
        <f>'1i'!AC64</f>
        <v>0.82037612353127543</v>
      </c>
      <c r="E62" s="5">
        <f t="shared" si="0"/>
        <v>0.67299415819705222</v>
      </c>
    </row>
    <row r="63" spans="3:5" x14ac:dyDescent="0.25">
      <c r="C63">
        <v>56</v>
      </c>
      <c r="D63" s="5">
        <f>'1i'!AC65</f>
        <v>2.2961208871852818</v>
      </c>
      <c r="E63" s="5">
        <f t="shared" si="0"/>
        <v>1.8836188661102793</v>
      </c>
    </row>
    <row r="64" spans="3:5" x14ac:dyDescent="0.25">
      <c r="C64">
        <v>57</v>
      </c>
      <c r="D64" s="5">
        <f>'1i'!AC66</f>
        <v>3.1937972130369872</v>
      </c>
      <c r="E64" s="5">
        <f t="shared" si="0"/>
        <v>2.6200261138609018</v>
      </c>
    </row>
    <row r="65" spans="3:5" x14ac:dyDescent="0.25">
      <c r="C65">
        <v>58</v>
      </c>
      <c r="D65" s="5">
        <f>'1i'!AC67</f>
        <v>7.6908686572833744</v>
      </c>
      <c r="E65" s="5">
        <f t="shared" si="0"/>
        <v>6.309191027565535</v>
      </c>
    </row>
    <row r="66" spans="3:5" x14ac:dyDescent="0.25">
      <c r="C66">
        <v>59</v>
      </c>
      <c r="D66" s="5">
        <f>'1i'!AC68</f>
        <v>2.8733952495064159</v>
      </c>
      <c r="E66" s="5">
        <f t="shared" si="0"/>
        <v>2.357184907801936</v>
      </c>
    </row>
    <row r="67" spans="3:5" x14ac:dyDescent="0.25">
      <c r="C67">
        <v>60</v>
      </c>
      <c r="D67" s="5">
        <f>'1i'!AC69</f>
        <v>0</v>
      </c>
      <c r="E67" s="5">
        <f t="shared" si="0"/>
        <v>0</v>
      </c>
    </row>
    <row r="68" spans="3:5" x14ac:dyDescent="0.25">
      <c r="C68">
        <v>61</v>
      </c>
      <c r="D68" s="5">
        <f>'1i'!AC70</f>
        <v>5.6797015464407821</v>
      </c>
      <c r="E68" s="5">
        <f t="shared" si="0"/>
        <v>4.6593335074209863</v>
      </c>
    </row>
    <row r="69" spans="3:5" x14ac:dyDescent="0.25">
      <c r="C69">
        <v>62</v>
      </c>
      <c r="D69" s="5">
        <f>'1i'!AC71</f>
        <v>2.2600032819106843</v>
      </c>
      <c r="E69" s="5">
        <f t="shared" si="0"/>
        <v>1.8539898500277012</v>
      </c>
    </row>
    <row r="70" spans="3:5" x14ac:dyDescent="0.25">
      <c r="C70">
        <v>63</v>
      </c>
      <c r="D70" s="5">
        <f>'1i'!AC72</f>
        <v>3.0590819739603603</v>
      </c>
      <c r="E70" s="5">
        <f t="shared" si="0"/>
        <v>2.5095126965171159</v>
      </c>
    </row>
    <row r="71" spans="3:5" x14ac:dyDescent="0.25">
      <c r="C71">
        <v>64</v>
      </c>
      <c r="D71" s="5">
        <f>'1i'!AC73</f>
        <v>3.8871834109642691</v>
      </c>
      <c r="E71" s="5">
        <f t="shared" si="0"/>
        <v>3.1888443024874453</v>
      </c>
    </row>
    <row r="72" spans="3:5" x14ac:dyDescent="0.25">
      <c r="C72">
        <v>65</v>
      </c>
      <c r="D72" s="5">
        <f>'1i'!AC74</f>
        <v>1.6244846612757442</v>
      </c>
      <c r="E72" s="5">
        <f t="shared" si="0"/>
        <v>1.3326432300508244</v>
      </c>
    </row>
    <row r="73" spans="3:5" x14ac:dyDescent="0.25">
      <c r="C73">
        <v>66</v>
      </c>
      <c r="D73" s="5">
        <f>'1i'!AC75</f>
        <v>5.9063183809081181</v>
      </c>
      <c r="E73" s="5">
        <f t="shared" ref="E73:E107" si="1">D73*$D$5</f>
        <v>4.845238242299355</v>
      </c>
    </row>
    <row r="74" spans="3:5" x14ac:dyDescent="0.25">
      <c r="C74">
        <v>67</v>
      </c>
      <c r="D74" s="5">
        <f>'1i'!AC76</f>
        <v>6.6385375172457941</v>
      </c>
      <c r="E74" s="5">
        <f t="shared" si="1"/>
        <v>5.4459129659300221</v>
      </c>
    </row>
    <row r="75" spans="3:5" x14ac:dyDescent="0.25">
      <c r="C75">
        <v>68</v>
      </c>
      <c r="D75" s="5">
        <f>'1i'!AC77</f>
        <v>0</v>
      </c>
      <c r="E75" s="5">
        <f t="shared" si="1"/>
        <v>0</v>
      </c>
    </row>
    <row r="76" spans="3:5" x14ac:dyDescent="0.25">
      <c r="C76">
        <v>69</v>
      </c>
      <c r="D76" s="5">
        <f>'1i'!AC78</f>
        <v>6.4299166263545544</v>
      </c>
      <c r="E76" s="5">
        <f t="shared" si="1"/>
        <v>5.2747711727689532</v>
      </c>
    </row>
    <row r="77" spans="3:5" x14ac:dyDescent="0.25">
      <c r="C77">
        <v>70</v>
      </c>
      <c r="D77" s="5">
        <f>'1i'!AC79</f>
        <v>8.4806280624067938</v>
      </c>
      <c r="E77" s="5">
        <f t="shared" si="1"/>
        <v>6.957068812868946</v>
      </c>
    </row>
    <row r="78" spans="3:5" x14ac:dyDescent="0.25">
      <c r="C78">
        <v>71</v>
      </c>
      <c r="D78" s="5">
        <f>'1i'!AC80</f>
        <v>2.3904294367710577</v>
      </c>
      <c r="E78" s="5">
        <f t="shared" si="1"/>
        <v>1.9609847244266623</v>
      </c>
    </row>
    <row r="79" spans="3:5" x14ac:dyDescent="0.25">
      <c r="C79">
        <v>72</v>
      </c>
      <c r="D79" s="5">
        <f>'1i'!AC81</f>
        <v>1.678860585218473</v>
      </c>
      <c r="E79" s="5">
        <f t="shared" si="1"/>
        <v>1.3772504268113828</v>
      </c>
    </row>
    <row r="80" spans="3:5" x14ac:dyDescent="0.25">
      <c r="C80">
        <v>73</v>
      </c>
      <c r="D80" s="5">
        <f>'1i'!AC82</f>
        <v>1.446861090159075</v>
      </c>
      <c r="E80" s="5">
        <f t="shared" si="1"/>
        <v>1.186930035467511</v>
      </c>
    </row>
    <row r="81" spans="3:5" x14ac:dyDescent="0.25">
      <c r="C81">
        <v>74</v>
      </c>
      <c r="D81" s="5">
        <f>'1i'!AC83</f>
        <v>1.6016426761771072</v>
      </c>
      <c r="E81" s="5">
        <f t="shared" si="1"/>
        <v>1.3139048464093839</v>
      </c>
    </row>
    <row r="82" spans="3:5" x14ac:dyDescent="0.25">
      <c r="C82">
        <v>75</v>
      </c>
      <c r="D82" s="5">
        <f>'1i'!AC84</f>
        <v>5.155333196725195</v>
      </c>
      <c r="E82" s="5">
        <f t="shared" si="1"/>
        <v>4.2291688232234632</v>
      </c>
    </row>
    <row r="83" spans="3:5" x14ac:dyDescent="0.25">
      <c r="C83">
        <v>76</v>
      </c>
      <c r="D83" s="5">
        <f>'1i'!AC85</f>
        <v>5.8296399768973117</v>
      </c>
      <c r="E83" s="5">
        <f t="shared" si="1"/>
        <v>4.7823352439319491</v>
      </c>
    </row>
    <row r="84" spans="3:5" x14ac:dyDescent="0.25">
      <c r="C84">
        <v>77</v>
      </c>
      <c r="D84" s="5">
        <f>'1i'!AC86</f>
        <v>5.5278221557274776</v>
      </c>
      <c r="E84" s="5">
        <f t="shared" si="1"/>
        <v>4.5347395074632528</v>
      </c>
    </row>
    <row r="85" spans="3:5" x14ac:dyDescent="0.25">
      <c r="C85">
        <v>78</v>
      </c>
      <c r="D85" s="5">
        <f>'1i'!AC87</f>
        <v>0.76730568554296497</v>
      </c>
      <c r="E85" s="5">
        <f t="shared" si="1"/>
        <v>0.6294579146197119</v>
      </c>
    </row>
    <row r="86" spans="3:5" x14ac:dyDescent="0.25">
      <c r="C86">
        <v>79</v>
      </c>
      <c r="D86" s="5">
        <f>'1i'!AC88</f>
        <v>9.2002229003494165</v>
      </c>
      <c r="E86" s="5">
        <f t="shared" si="1"/>
        <v>7.5473872147741146</v>
      </c>
    </row>
    <row r="87" spans="3:5" x14ac:dyDescent="0.25">
      <c r="C87">
        <v>80</v>
      </c>
      <c r="D87" s="5">
        <f>'1i'!AC89</f>
        <v>1.5064070800541458</v>
      </c>
      <c r="E87" s="5">
        <f t="shared" si="1"/>
        <v>1.2357784870423156</v>
      </c>
    </row>
    <row r="88" spans="3:5" x14ac:dyDescent="0.25">
      <c r="C88">
        <v>81</v>
      </c>
      <c r="D88" s="5">
        <f>'1i'!AC90</f>
        <v>7.9635480108830166</v>
      </c>
      <c r="E88" s="5">
        <f t="shared" si="1"/>
        <v>6.5328830717020576</v>
      </c>
    </row>
    <row r="89" spans="3:5" x14ac:dyDescent="0.25">
      <c r="C89">
        <v>82</v>
      </c>
      <c r="D89" s="5">
        <f>'1i'!AC91</f>
        <v>6.4992947457868695</v>
      </c>
      <c r="E89" s="5">
        <f t="shared" si="1"/>
        <v>5.3316853950937881</v>
      </c>
    </row>
    <row r="90" spans="3:5" x14ac:dyDescent="0.25">
      <c r="C90">
        <v>83</v>
      </c>
      <c r="D90" s="5">
        <f>'1i'!AC92</f>
        <v>3.665810051815896</v>
      </c>
      <c r="E90" s="5">
        <f t="shared" si="1"/>
        <v>3.0072410436724253</v>
      </c>
    </row>
    <row r="91" spans="3:5" x14ac:dyDescent="0.25">
      <c r="C91">
        <v>84</v>
      </c>
      <c r="D91" s="5">
        <f>'1i'!AC93</f>
        <v>3.9164042853906551</v>
      </c>
      <c r="E91" s="5">
        <f t="shared" si="1"/>
        <v>3.2128155971439964</v>
      </c>
    </row>
    <row r="92" spans="3:5" x14ac:dyDescent="0.25">
      <c r="C92">
        <v>85</v>
      </c>
      <c r="D92" s="5">
        <f>'1i'!AC94</f>
        <v>3.9206199187660502</v>
      </c>
      <c r="E92" s="5">
        <f t="shared" si="1"/>
        <v>3.216273884816399</v>
      </c>
    </row>
    <row r="93" spans="3:5" x14ac:dyDescent="0.25">
      <c r="C93">
        <v>86</v>
      </c>
      <c r="D93" s="5">
        <f>'1i'!AC95</f>
        <v>1.5717624164065569</v>
      </c>
      <c r="E93" s="5">
        <f t="shared" si="1"/>
        <v>1.289392626106785</v>
      </c>
    </row>
    <row r="94" spans="3:5" x14ac:dyDescent="0.25">
      <c r="C94">
        <v>87</v>
      </c>
      <c r="D94" s="5">
        <f>'1i'!AC96</f>
        <v>3.8204218939999635</v>
      </c>
      <c r="E94" s="5">
        <f t="shared" si="1"/>
        <v>3.1340766055486911</v>
      </c>
    </row>
    <row r="95" spans="3:5" x14ac:dyDescent="0.25">
      <c r="C95">
        <v>88</v>
      </c>
      <c r="D95" s="5">
        <f>'1i'!AC97</f>
        <v>2.2205564716222455</v>
      </c>
      <c r="E95" s="5">
        <f t="shared" si="1"/>
        <v>1.8216297262720826</v>
      </c>
    </row>
    <row r="96" spans="3:5" x14ac:dyDescent="0.25">
      <c r="C96">
        <v>89</v>
      </c>
      <c r="D96" s="5">
        <f>'1i'!AC98</f>
        <v>10.691780934833275</v>
      </c>
      <c r="E96" s="5">
        <f t="shared" si="1"/>
        <v>8.7709843125280766</v>
      </c>
    </row>
    <row r="97" spans="3:5" x14ac:dyDescent="0.25">
      <c r="C97">
        <v>90</v>
      </c>
      <c r="D97" s="5">
        <f>'1i'!AC99</f>
        <v>0.81292788258582505</v>
      </c>
      <c r="E97" s="5">
        <f t="shared" si="1"/>
        <v>0.66688400640039147</v>
      </c>
    </row>
    <row r="98" spans="3:5" x14ac:dyDescent="0.25">
      <c r="C98">
        <v>91</v>
      </c>
      <c r="D98" s="5">
        <f>'1i'!AC100</f>
        <v>0.79407557393983552</v>
      </c>
      <c r="E98" s="5">
        <f t="shared" si="1"/>
        <v>0.65141854705393232</v>
      </c>
    </row>
    <row r="99" spans="3:5" x14ac:dyDescent="0.25">
      <c r="C99">
        <v>92</v>
      </c>
      <c r="D99" s="5">
        <f>'1i'!AC101</f>
        <v>2.4725704210229651</v>
      </c>
      <c r="E99" s="5">
        <f t="shared" si="1"/>
        <v>2.0283689412077863</v>
      </c>
    </row>
    <row r="100" spans="3:5" x14ac:dyDescent="0.25">
      <c r="C100">
        <v>93</v>
      </c>
      <c r="D100" s="5">
        <f>'1i'!AC102</f>
        <v>2.2609334139515624</v>
      </c>
      <c r="E100" s="5">
        <f t="shared" si="1"/>
        <v>1.854752882266095</v>
      </c>
    </row>
    <row r="101" spans="3:5" x14ac:dyDescent="0.25">
      <c r="C101">
        <v>94</v>
      </c>
      <c r="D101" s="5">
        <f>'1i'!AC103</f>
        <v>0.73869846964456087</v>
      </c>
      <c r="E101" s="5">
        <f t="shared" si="1"/>
        <v>0.60599003369329452</v>
      </c>
    </row>
    <row r="102" spans="3:5" x14ac:dyDescent="0.25">
      <c r="C102">
        <v>95</v>
      </c>
      <c r="D102" s="5">
        <f>'1i'!AC104</f>
        <v>3.8132600523500173</v>
      </c>
      <c r="E102" s="5">
        <f t="shared" si="1"/>
        <v>3.1282014009271824</v>
      </c>
    </row>
    <row r="103" spans="3:5" x14ac:dyDescent="0.25">
      <c r="C103">
        <v>96</v>
      </c>
      <c r="D103" s="5">
        <f>'1i'!AC105</f>
        <v>3.7864329137746893</v>
      </c>
      <c r="E103" s="5">
        <f t="shared" si="1"/>
        <v>3.1061938034063972</v>
      </c>
    </row>
    <row r="104" spans="3:5" x14ac:dyDescent="0.25">
      <c r="C104">
        <v>97</v>
      </c>
      <c r="D104" s="5">
        <f>'1i'!AC106</f>
        <v>11.289878446287844</v>
      </c>
      <c r="E104" s="5">
        <f t="shared" si="1"/>
        <v>9.2616325892093929</v>
      </c>
    </row>
    <row r="105" spans="3:5" x14ac:dyDescent="0.25">
      <c r="C105">
        <v>98</v>
      </c>
      <c r="D105" s="5">
        <f>'1i'!AC107</f>
        <v>0</v>
      </c>
      <c r="E105" s="5">
        <f t="shared" si="1"/>
        <v>0</v>
      </c>
    </row>
    <row r="106" spans="3:5" x14ac:dyDescent="0.25">
      <c r="C106">
        <v>99</v>
      </c>
      <c r="D106" s="5">
        <f>'1i'!AC108</f>
        <v>0</v>
      </c>
      <c r="E106" s="5">
        <f t="shared" si="1"/>
        <v>0</v>
      </c>
    </row>
    <row r="107" spans="3:5" x14ac:dyDescent="0.25">
      <c r="C107">
        <v>100</v>
      </c>
      <c r="D107" s="5">
        <f>'1i'!AC109</f>
        <v>8.4751361398355129</v>
      </c>
      <c r="E107" s="5">
        <f t="shared" si="1"/>
        <v>6.9525635235245495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2:L20"/>
  <sheetViews>
    <sheetView workbookViewId="0"/>
  </sheetViews>
  <sheetFormatPr defaultRowHeight="15" x14ac:dyDescent="0.25"/>
  <sheetData>
    <row r="2" spans="2:12" x14ac:dyDescent="0.25">
      <c r="B2" t="s">
        <v>17</v>
      </c>
    </row>
    <row r="3" spans="2:12" x14ac:dyDescent="0.25">
      <c r="B3" s="9" t="s">
        <v>126</v>
      </c>
      <c r="C3" s="9"/>
      <c r="D3" s="9"/>
      <c r="E3" s="9"/>
      <c r="F3" s="9"/>
      <c r="G3" s="9"/>
      <c r="H3" s="9"/>
      <c r="I3" s="9"/>
      <c r="J3" s="9"/>
      <c r="K3" s="9"/>
      <c r="L3" s="9"/>
    </row>
    <row r="4" spans="2:12" x14ac:dyDescent="0.25">
      <c r="B4" s="9" t="s">
        <v>18</v>
      </c>
      <c r="C4" s="9"/>
      <c r="D4" s="9"/>
      <c r="E4" s="9"/>
      <c r="F4" s="9"/>
      <c r="G4" s="9"/>
      <c r="H4" s="9"/>
      <c r="I4" s="9"/>
      <c r="J4" s="9"/>
      <c r="K4" s="9"/>
      <c r="L4" s="9"/>
    </row>
    <row r="5" spans="2:12" x14ac:dyDescent="0.25">
      <c r="B5" s="9" t="s">
        <v>23</v>
      </c>
      <c r="C5" s="9"/>
      <c r="D5" s="9"/>
      <c r="E5" s="9"/>
      <c r="F5" s="9"/>
      <c r="G5" s="9"/>
      <c r="H5" s="9"/>
      <c r="I5" s="9"/>
      <c r="J5" s="9"/>
      <c r="K5" s="9"/>
      <c r="L5" s="9"/>
    </row>
    <row r="6" spans="2:12" x14ac:dyDescent="0.25">
      <c r="B6" s="9" t="s">
        <v>28</v>
      </c>
      <c r="C6" s="9"/>
      <c r="D6" s="9"/>
      <c r="E6" s="9"/>
      <c r="F6" s="9"/>
      <c r="G6" s="9"/>
      <c r="H6" s="9"/>
      <c r="I6" s="9"/>
      <c r="J6" s="9"/>
      <c r="K6" s="9"/>
      <c r="L6" s="9"/>
    </row>
    <row r="7" spans="2:12" x14ac:dyDescent="0.25">
      <c r="B7" s="9" t="s">
        <v>19</v>
      </c>
      <c r="C7" s="9"/>
      <c r="D7" s="9"/>
      <c r="E7" s="9"/>
      <c r="F7" s="9"/>
      <c r="G7" s="9"/>
      <c r="H7" s="9"/>
      <c r="I7" s="9"/>
      <c r="J7" s="9"/>
      <c r="K7" s="9"/>
      <c r="L7" s="9"/>
    </row>
    <row r="8" spans="2:12" x14ac:dyDescent="0.25">
      <c r="B8" s="9" t="s">
        <v>20</v>
      </c>
      <c r="C8" s="9"/>
      <c r="D8" s="9"/>
      <c r="E8" s="9"/>
      <c r="F8" s="9"/>
      <c r="G8" s="9"/>
      <c r="H8" s="9"/>
      <c r="I8" s="9"/>
      <c r="J8" s="9"/>
      <c r="K8" s="9"/>
      <c r="L8" s="9"/>
    </row>
    <row r="9" spans="2:12" x14ac:dyDescent="0.25">
      <c r="B9" s="9" t="s">
        <v>21</v>
      </c>
      <c r="C9" s="9"/>
      <c r="D9" s="9"/>
      <c r="E9" s="9"/>
      <c r="F9" s="9"/>
      <c r="G9" s="9"/>
      <c r="H9" s="9"/>
      <c r="I9" s="9"/>
      <c r="J9" s="9"/>
      <c r="K9" s="9"/>
      <c r="L9" s="9"/>
    </row>
    <row r="10" spans="2:12" x14ac:dyDescent="0.25">
      <c r="B10" s="9" t="s">
        <v>22</v>
      </c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2:12" x14ac:dyDescent="0.25">
      <c r="B11" s="9" t="s">
        <v>127</v>
      </c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2:12" x14ac:dyDescent="0.25">
      <c r="B12" s="9" t="s">
        <v>128</v>
      </c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2:12" x14ac:dyDescent="0.25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2:12" x14ac:dyDescent="0.25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2:12" x14ac:dyDescent="0.25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2:12" x14ac:dyDescent="0.2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2:12" x14ac:dyDescent="0.25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9" spans="2:12" x14ac:dyDescent="0.25">
      <c r="B19" s="10" t="s">
        <v>136</v>
      </c>
    </row>
    <row r="20" spans="2:12" x14ac:dyDescent="0.25">
      <c r="B20" s="10" t="s">
        <v>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2:G65"/>
  <sheetViews>
    <sheetView zoomScaleNormal="100" workbookViewId="0"/>
  </sheetViews>
  <sheetFormatPr defaultRowHeight="15" x14ac:dyDescent="0.25"/>
  <cols>
    <col min="2" max="2" width="13.28515625" customWidth="1"/>
    <col min="3" max="3" width="15.42578125" bestFit="1" customWidth="1"/>
    <col min="4" max="4" width="14.42578125" bestFit="1" customWidth="1"/>
    <col min="5" max="5" width="9.7109375" bestFit="1" customWidth="1"/>
  </cols>
  <sheetData>
    <row r="2" spans="2:5" x14ac:dyDescent="0.25">
      <c r="B2" s="11" t="s">
        <v>30</v>
      </c>
    </row>
    <row r="4" spans="2:5" x14ac:dyDescent="0.25">
      <c r="C4" t="s">
        <v>31</v>
      </c>
      <c r="D4" s="12"/>
    </row>
    <row r="5" spans="2:5" x14ac:dyDescent="0.25">
      <c r="B5" t="s">
        <v>32</v>
      </c>
      <c r="C5" s="13">
        <v>6.2E-2</v>
      </c>
      <c r="D5" s="14"/>
      <c r="E5" s="15"/>
    </row>
    <row r="6" spans="2:5" x14ac:dyDescent="0.25">
      <c r="B6" t="s">
        <v>33</v>
      </c>
      <c r="C6" s="13">
        <v>4.9000000000000002E-2</v>
      </c>
      <c r="D6" s="14"/>
      <c r="E6" s="15"/>
    </row>
    <row r="7" spans="2:5" x14ac:dyDescent="0.25">
      <c r="B7" t="s">
        <v>34</v>
      </c>
      <c r="C7" s="13">
        <v>7.0999999999999994E-2</v>
      </c>
      <c r="D7" s="14"/>
      <c r="E7" s="15"/>
    </row>
    <row r="10" spans="2:5" x14ac:dyDescent="0.25">
      <c r="B10" s="11" t="s">
        <v>35</v>
      </c>
    </row>
    <row r="12" spans="2:5" x14ac:dyDescent="0.25">
      <c r="C12" s="1" t="s">
        <v>32</v>
      </c>
      <c r="D12" s="1" t="s">
        <v>33</v>
      </c>
      <c r="E12" s="1" t="s">
        <v>34</v>
      </c>
    </row>
    <row r="13" spans="2:5" x14ac:dyDescent="0.25">
      <c r="B13" t="s">
        <v>32</v>
      </c>
      <c r="C13" s="16">
        <v>3.8E-3</v>
      </c>
      <c r="D13" s="16">
        <v>2.5000000000000001E-3</v>
      </c>
      <c r="E13" s="16">
        <v>1.5E-3</v>
      </c>
    </row>
    <row r="14" spans="2:5" x14ac:dyDescent="0.25">
      <c r="B14" t="s">
        <v>33</v>
      </c>
      <c r="C14" s="16">
        <v>2.5000000000000001E-3</v>
      </c>
      <c r="D14" s="16">
        <v>2E-3</v>
      </c>
      <c r="E14" s="16">
        <v>2.7000000000000001E-3</v>
      </c>
    </row>
    <row r="15" spans="2:5" x14ac:dyDescent="0.25">
      <c r="B15" t="s">
        <v>34</v>
      </c>
      <c r="C15" s="16">
        <v>1.5E-3</v>
      </c>
      <c r="D15" s="16">
        <v>2.7000000000000001E-3</v>
      </c>
      <c r="E15" s="16">
        <v>1.0999999999999999E-2</v>
      </c>
    </row>
    <row r="18" spans="2:7" x14ac:dyDescent="0.25">
      <c r="B18" s="11" t="s">
        <v>36</v>
      </c>
    </row>
    <row r="19" spans="2:7" x14ac:dyDescent="0.25">
      <c r="C19" s="17"/>
      <c r="E19" s="17"/>
    </row>
    <row r="20" spans="2:7" x14ac:dyDescent="0.25">
      <c r="C20" s="1" t="s">
        <v>32</v>
      </c>
      <c r="D20" s="1" t="s">
        <v>33</v>
      </c>
      <c r="E20" s="1" t="s">
        <v>34</v>
      </c>
    </row>
    <row r="21" spans="2:7" x14ac:dyDescent="0.25">
      <c r="B21" t="s">
        <v>37</v>
      </c>
      <c r="C21" s="16">
        <v>0.33339999999999997</v>
      </c>
      <c r="D21" s="16">
        <v>0</v>
      </c>
      <c r="E21" s="16">
        <v>0.66659999999999997</v>
      </c>
    </row>
    <row r="22" spans="2:7" x14ac:dyDescent="0.25">
      <c r="B22" t="s">
        <v>38</v>
      </c>
      <c r="C22" s="16">
        <v>0.14910000000000001</v>
      </c>
      <c r="D22" s="16">
        <v>7.5399999999999995E-2</v>
      </c>
      <c r="E22" s="16">
        <v>0.77549999999999997</v>
      </c>
    </row>
    <row r="23" spans="2:7" x14ac:dyDescent="0.25">
      <c r="B23" t="s">
        <v>39</v>
      </c>
      <c r="C23" s="16">
        <v>0.1749</v>
      </c>
      <c r="D23" s="16">
        <v>0.79210000000000003</v>
      </c>
      <c r="E23" s="16">
        <v>3.3000000000000002E-2</v>
      </c>
    </row>
    <row r="24" spans="2:7" x14ac:dyDescent="0.25">
      <c r="B24" t="s">
        <v>40</v>
      </c>
      <c r="C24" s="16">
        <v>0</v>
      </c>
      <c r="D24" s="16">
        <v>0.74429999999999996</v>
      </c>
      <c r="E24" s="16">
        <v>0.25570000000000004</v>
      </c>
      <c r="G24" s="18"/>
    </row>
    <row r="25" spans="2:7" x14ac:dyDescent="0.25">
      <c r="B25" t="s">
        <v>41</v>
      </c>
      <c r="C25" s="16">
        <v>0.45600000000000002</v>
      </c>
      <c r="D25" s="16">
        <v>0.3589</v>
      </c>
      <c r="E25" s="16">
        <v>0.18509999999999999</v>
      </c>
    </row>
    <row r="27" spans="2:7" x14ac:dyDescent="0.25">
      <c r="C27" s="17"/>
      <c r="D27" s="17"/>
      <c r="E27" s="17"/>
    </row>
    <row r="28" spans="2:7" x14ac:dyDescent="0.25">
      <c r="B28" s="11" t="s">
        <v>42</v>
      </c>
      <c r="C28" s="19"/>
    </row>
    <row r="30" spans="2:7" x14ac:dyDescent="0.25">
      <c r="B30" s="1" t="s">
        <v>43</v>
      </c>
      <c r="C30" t="s">
        <v>44</v>
      </c>
      <c r="D30" t="s">
        <v>45</v>
      </c>
    </row>
    <row r="31" spans="2:7" x14ac:dyDescent="0.25">
      <c r="B31" s="1">
        <v>1</v>
      </c>
      <c r="C31" s="20">
        <v>-1.7000000000000001E-2</v>
      </c>
      <c r="D31" s="20">
        <v>0.12200999999999999</v>
      </c>
    </row>
    <row r="32" spans="2:7" x14ac:dyDescent="0.25">
      <c r="B32" s="1">
        <v>2</v>
      </c>
      <c r="C32" s="20">
        <v>8.3599999999999994E-3</v>
      </c>
      <c r="D32" s="20">
        <v>4.1360000000000001E-2</v>
      </c>
    </row>
    <row r="33" spans="2:4" x14ac:dyDescent="0.25">
      <c r="B33" s="1">
        <v>3</v>
      </c>
      <c r="C33" s="20">
        <v>8.1040000000000001E-2</v>
      </c>
      <c r="D33" s="20">
        <v>0.15476000000000001</v>
      </c>
    </row>
    <row r="34" spans="2:4" x14ac:dyDescent="0.25">
      <c r="B34" s="1">
        <v>4</v>
      </c>
      <c r="C34" s="20">
        <v>5.0900000000000001E-2</v>
      </c>
      <c r="D34" s="20">
        <v>0.15498999999999999</v>
      </c>
    </row>
    <row r="35" spans="2:4" x14ac:dyDescent="0.25">
      <c r="B35" s="1">
        <v>5</v>
      </c>
      <c r="C35" s="20">
        <v>1.132E-2</v>
      </c>
      <c r="D35" s="20">
        <v>2.1239999999999998E-2</v>
      </c>
    </row>
    <row r="36" spans="2:4" x14ac:dyDescent="0.25">
      <c r="B36" s="1">
        <v>6</v>
      </c>
      <c r="C36" s="20">
        <v>1.6219999999999998E-2</v>
      </c>
      <c r="D36" s="20">
        <v>-5.7970000000000001E-2</v>
      </c>
    </row>
    <row r="37" spans="2:4" x14ac:dyDescent="0.25">
      <c r="B37" s="1">
        <v>7</v>
      </c>
      <c r="C37" s="20">
        <v>1.787E-2</v>
      </c>
      <c r="D37" s="20">
        <v>3.0769999999999999E-2</v>
      </c>
    </row>
    <row r="38" spans="2:4" x14ac:dyDescent="0.25">
      <c r="B38" s="1">
        <v>8</v>
      </c>
      <c r="C38" s="20">
        <v>-1.1939999999999999E-2</v>
      </c>
      <c r="D38" s="20">
        <v>-7.4599999999999996E-3</v>
      </c>
    </row>
    <row r="39" spans="2:4" x14ac:dyDescent="0.25">
      <c r="B39" s="1">
        <v>9</v>
      </c>
      <c r="C39" s="20">
        <v>5.4960000000000002E-2</v>
      </c>
      <c r="D39" s="20">
        <v>0.16389000000000001</v>
      </c>
    </row>
    <row r="40" spans="2:4" x14ac:dyDescent="0.25">
      <c r="B40" s="1">
        <v>10</v>
      </c>
      <c r="C40" s="20">
        <v>7.1300000000000001E-3</v>
      </c>
      <c r="D40" s="20">
        <v>-8.3599999999999994E-3</v>
      </c>
    </row>
    <row r="41" spans="2:4" x14ac:dyDescent="0.25">
      <c r="B41" s="1">
        <v>11</v>
      </c>
      <c r="C41" s="20">
        <v>5.0770000000000003E-2</v>
      </c>
      <c r="D41" s="20">
        <v>-3.2640000000000002E-2</v>
      </c>
    </row>
    <row r="42" spans="2:4" x14ac:dyDescent="0.25">
      <c r="B42" s="1">
        <v>12</v>
      </c>
      <c r="C42" s="20">
        <v>1.728E-2</v>
      </c>
      <c r="D42" s="20">
        <v>-5.5999999999999995E-4</v>
      </c>
    </row>
    <row r="43" spans="2:4" x14ac:dyDescent="0.25">
      <c r="B43" s="1">
        <v>13</v>
      </c>
      <c r="C43" s="20">
        <v>1.221E-2</v>
      </c>
      <c r="D43" s="20">
        <v>2.368E-2</v>
      </c>
    </row>
    <row r="44" spans="2:4" x14ac:dyDescent="0.25">
      <c r="B44" s="1">
        <v>14</v>
      </c>
      <c r="C44" s="20">
        <v>-1.636E-2</v>
      </c>
      <c r="D44" s="20">
        <v>3.0849999999999999E-2</v>
      </c>
    </row>
    <row r="45" spans="2:4" x14ac:dyDescent="0.25">
      <c r="B45" s="1">
        <v>15</v>
      </c>
      <c r="C45" s="20">
        <v>-1.6789999999999999E-2</v>
      </c>
      <c r="D45" s="20">
        <v>-5.808E-2</v>
      </c>
    </row>
    <row r="46" spans="2:4" x14ac:dyDescent="0.25">
      <c r="B46" s="1">
        <v>16</v>
      </c>
      <c r="C46" s="20">
        <v>1.208E-2</v>
      </c>
      <c r="D46" s="20">
        <v>2.0740000000000001E-2</v>
      </c>
    </row>
    <row r="47" spans="2:4" x14ac:dyDescent="0.25">
      <c r="B47" s="1">
        <v>17</v>
      </c>
      <c r="C47" s="20">
        <v>1.7989999999999999E-2</v>
      </c>
      <c r="D47" s="20">
        <v>-1.7680000000000001E-2</v>
      </c>
    </row>
    <row r="48" spans="2:4" x14ac:dyDescent="0.25">
      <c r="B48" s="1">
        <v>18</v>
      </c>
      <c r="C48" s="20">
        <v>-3.4290000000000001E-2</v>
      </c>
      <c r="D48" s="20">
        <v>-4.2049999999999997E-2</v>
      </c>
    </row>
    <row r="49" spans="2:4" x14ac:dyDescent="0.25">
      <c r="B49" s="1">
        <v>19</v>
      </c>
      <c r="C49" s="20">
        <v>2.2899999999999999E-3</v>
      </c>
      <c r="D49" s="20">
        <v>8.6739999999999998E-2</v>
      </c>
    </row>
    <row r="50" spans="2:4" x14ac:dyDescent="0.25">
      <c r="B50" s="1">
        <v>20</v>
      </c>
      <c r="C50" s="20">
        <v>9.3600000000000003E-3</v>
      </c>
      <c r="D50" s="20">
        <v>7.2209999999999996E-2</v>
      </c>
    </row>
    <row r="51" spans="2:4" x14ac:dyDescent="0.25">
      <c r="B51" s="1">
        <v>21</v>
      </c>
      <c r="C51" s="20">
        <v>1.401E-2</v>
      </c>
      <c r="D51" s="20">
        <v>4.7960000000000003E-2</v>
      </c>
    </row>
    <row r="52" spans="2:4" x14ac:dyDescent="0.25">
      <c r="B52" s="1">
        <v>22</v>
      </c>
      <c r="C52" s="20">
        <v>3.8589999999999999E-2</v>
      </c>
      <c r="D52" s="20">
        <v>1.8380000000000001E-2</v>
      </c>
    </row>
    <row r="53" spans="2:4" x14ac:dyDescent="0.25">
      <c r="B53" s="1">
        <v>23</v>
      </c>
      <c r="C53" s="20">
        <v>3.2460000000000003E-2</v>
      </c>
      <c r="D53" s="20">
        <v>2.3709999999999998E-2</v>
      </c>
    </row>
    <row r="54" spans="2:4" x14ac:dyDescent="0.25">
      <c r="B54" s="1">
        <v>24</v>
      </c>
      <c r="C54" s="20">
        <v>-2.529E-2</v>
      </c>
      <c r="D54" s="20">
        <v>-3.4630000000000001E-2</v>
      </c>
    </row>
    <row r="55" spans="2:4" x14ac:dyDescent="0.25">
      <c r="B55" s="1">
        <v>25</v>
      </c>
      <c r="C55" s="20">
        <v>1.89E-2</v>
      </c>
      <c r="D55" s="20">
        <v>-3.005E-2</v>
      </c>
    </row>
    <row r="56" spans="2:4" x14ac:dyDescent="0.25">
      <c r="B56" s="1">
        <v>26</v>
      </c>
      <c r="C56" s="20">
        <v>-1.9120000000000002E-2</v>
      </c>
      <c r="D56" s="20">
        <v>-4.1980000000000003E-2</v>
      </c>
    </row>
    <row r="57" spans="2:4" x14ac:dyDescent="0.25">
      <c r="B57" s="1">
        <v>27</v>
      </c>
      <c r="C57" s="20">
        <v>-2.0109999999999999E-2</v>
      </c>
      <c r="D57" s="20">
        <v>-7.5050000000000006E-2</v>
      </c>
    </row>
    <row r="58" spans="2:4" x14ac:dyDescent="0.25">
      <c r="B58" s="1">
        <v>28</v>
      </c>
      <c r="C58" s="20">
        <v>2.9950000000000001E-2</v>
      </c>
      <c r="D58" s="20">
        <v>0.11252</v>
      </c>
    </row>
    <row r="59" spans="2:4" x14ac:dyDescent="0.25">
      <c r="B59" s="1">
        <v>29</v>
      </c>
      <c r="C59" s="20">
        <v>-1.3999999999999999E-4</v>
      </c>
      <c r="D59" s="20">
        <v>-8.8900000000000003E-3</v>
      </c>
    </row>
    <row r="60" spans="2:4" x14ac:dyDescent="0.25">
      <c r="B60" s="1">
        <v>30</v>
      </c>
      <c r="C60" s="20">
        <v>3.5970000000000002E-2</v>
      </c>
      <c r="D60" s="20">
        <v>0.11851</v>
      </c>
    </row>
    <row r="61" spans="2:4" x14ac:dyDescent="0.25">
      <c r="B61" s="1">
        <v>31</v>
      </c>
      <c r="C61" s="20">
        <v>-1.1220000000000001E-2</v>
      </c>
      <c r="D61" s="20">
        <v>-7.102E-2</v>
      </c>
    </row>
    <row r="62" spans="2:4" x14ac:dyDescent="0.25">
      <c r="B62" s="1">
        <v>32</v>
      </c>
      <c r="C62" s="20">
        <v>6.9499999999999996E-3</v>
      </c>
      <c r="D62" s="20">
        <v>-5.407E-2</v>
      </c>
    </row>
    <row r="63" spans="2:4" x14ac:dyDescent="0.25">
      <c r="B63" s="1">
        <v>33</v>
      </c>
      <c r="C63" s="20">
        <v>-1.7739999999999999E-2</v>
      </c>
      <c r="D63" s="20">
        <v>7.6039999999999996E-2</v>
      </c>
    </row>
    <row r="64" spans="2:4" x14ac:dyDescent="0.25">
      <c r="B64" s="1">
        <v>34</v>
      </c>
      <c r="C64" s="20">
        <v>3.5189999999999999E-2</v>
      </c>
      <c r="D64" s="20">
        <v>2.0469999999999999E-2</v>
      </c>
    </row>
    <row r="65" spans="2:4" x14ac:dyDescent="0.25">
      <c r="B65" s="1">
        <v>35</v>
      </c>
      <c r="C65" s="20">
        <v>-9.5E-4</v>
      </c>
      <c r="D65" s="20">
        <v>-3.1119999999999998E-2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3:F32"/>
  <sheetViews>
    <sheetView zoomScaleNormal="100" workbookViewId="0"/>
  </sheetViews>
  <sheetFormatPr defaultRowHeight="15" x14ac:dyDescent="0.25"/>
  <cols>
    <col min="2" max="2" width="11.85546875" customWidth="1"/>
    <col min="3" max="5" width="15.85546875" customWidth="1"/>
    <col min="7" max="7" width="16" bestFit="1" customWidth="1"/>
    <col min="8" max="8" width="14.28515625" customWidth="1"/>
  </cols>
  <sheetData>
    <row r="3" spans="2:5" x14ac:dyDescent="0.25">
      <c r="C3" t="s">
        <v>31</v>
      </c>
      <c r="D3" s="12"/>
    </row>
    <row r="4" spans="2:5" x14ac:dyDescent="0.25">
      <c r="B4" t="s">
        <v>32</v>
      </c>
      <c r="C4" s="13">
        <f>'Q2 data'!C5</f>
        <v>6.2E-2</v>
      </c>
      <c r="D4" s="14"/>
      <c r="E4" s="15"/>
    </row>
    <row r="5" spans="2:5" x14ac:dyDescent="0.25">
      <c r="B5" t="s">
        <v>33</v>
      </c>
      <c r="C5" s="13">
        <f>'Q2 data'!C6</f>
        <v>4.9000000000000002E-2</v>
      </c>
      <c r="D5" s="14"/>
      <c r="E5" s="15"/>
    </row>
    <row r="6" spans="2:5" x14ac:dyDescent="0.25">
      <c r="B6" t="s">
        <v>34</v>
      </c>
      <c r="C6" s="13">
        <f>'Q2 data'!C7</f>
        <v>7.0999999999999994E-2</v>
      </c>
      <c r="D6" s="14"/>
      <c r="E6" s="15"/>
    </row>
    <row r="9" spans="2:5" x14ac:dyDescent="0.25">
      <c r="B9" t="s">
        <v>35</v>
      </c>
    </row>
    <row r="11" spans="2:5" x14ac:dyDescent="0.25">
      <c r="C11" s="1" t="s">
        <v>32</v>
      </c>
      <c r="D11" s="1" t="s">
        <v>33</v>
      </c>
      <c r="E11" s="1" t="s">
        <v>34</v>
      </c>
    </row>
    <row r="12" spans="2:5" x14ac:dyDescent="0.25">
      <c r="B12" t="s">
        <v>32</v>
      </c>
      <c r="C12" s="21">
        <f>'Q2 data'!C13</f>
        <v>3.8E-3</v>
      </c>
      <c r="D12" s="21">
        <f>'Q2 data'!D13</f>
        <v>2.5000000000000001E-3</v>
      </c>
      <c r="E12" s="21">
        <f>'Q2 data'!E13</f>
        <v>1.5E-3</v>
      </c>
    </row>
    <row r="13" spans="2:5" x14ac:dyDescent="0.25">
      <c r="B13" t="s">
        <v>33</v>
      </c>
      <c r="C13" s="21">
        <f>'Q2 data'!C14</f>
        <v>2.5000000000000001E-3</v>
      </c>
      <c r="D13" s="21">
        <f>'Q2 data'!D14</f>
        <v>2E-3</v>
      </c>
      <c r="E13" s="21">
        <f>'Q2 data'!E14</f>
        <v>2.7000000000000001E-3</v>
      </c>
    </row>
    <row r="14" spans="2:5" x14ac:dyDescent="0.25">
      <c r="B14" t="s">
        <v>34</v>
      </c>
      <c r="C14" s="21">
        <f>'Q2 data'!C15</f>
        <v>1.5E-3</v>
      </c>
      <c r="D14" s="21">
        <f>'Q2 data'!D15</f>
        <v>2.7000000000000001E-3</v>
      </c>
      <c r="E14" s="21">
        <f>'Q2 data'!E15</f>
        <v>1.0999999999999999E-2</v>
      </c>
    </row>
    <row r="17" spans="2:6" x14ac:dyDescent="0.25">
      <c r="B17" t="s">
        <v>36</v>
      </c>
    </row>
    <row r="19" spans="2:6" x14ac:dyDescent="0.25">
      <c r="C19" s="1" t="s">
        <v>32</v>
      </c>
      <c r="D19" s="1" t="s">
        <v>33</v>
      </c>
      <c r="E19" s="1" t="s">
        <v>34</v>
      </c>
    </row>
    <row r="20" spans="2:6" x14ac:dyDescent="0.25">
      <c r="B20" t="s">
        <v>37</v>
      </c>
      <c r="C20" s="13">
        <f>'Q2 data'!C21</f>
        <v>0.33339999999999997</v>
      </c>
      <c r="D20" s="13">
        <f>'Q2 data'!D21</f>
        <v>0</v>
      </c>
      <c r="E20" s="13">
        <f>'Q2 data'!E21</f>
        <v>0.66659999999999997</v>
      </c>
    </row>
    <row r="21" spans="2:6" x14ac:dyDescent="0.25">
      <c r="B21" t="s">
        <v>38</v>
      </c>
      <c r="C21" s="13">
        <f>'Q2 data'!C22</f>
        <v>0.14910000000000001</v>
      </c>
      <c r="D21" s="13">
        <f>'Q2 data'!D22</f>
        <v>7.5399999999999995E-2</v>
      </c>
      <c r="E21" s="13">
        <f>'Q2 data'!E22</f>
        <v>0.77549999999999997</v>
      </c>
    </row>
    <row r="22" spans="2:6" x14ac:dyDescent="0.25">
      <c r="B22" t="s">
        <v>39</v>
      </c>
      <c r="C22" s="13">
        <f>'Q2 data'!C23</f>
        <v>0.1749</v>
      </c>
      <c r="D22" s="13">
        <f>'Q2 data'!D23</f>
        <v>0.79210000000000003</v>
      </c>
      <c r="E22" s="13">
        <f>'Q2 data'!E23</f>
        <v>3.3000000000000002E-2</v>
      </c>
    </row>
    <row r="23" spans="2:6" x14ac:dyDescent="0.25">
      <c r="B23" t="s">
        <v>40</v>
      </c>
      <c r="C23" s="13">
        <f>'Q2 data'!C24</f>
        <v>0</v>
      </c>
      <c r="D23" s="13">
        <f>'Q2 data'!D24</f>
        <v>0.74429999999999996</v>
      </c>
      <c r="E23" s="13">
        <f>'Q2 data'!E24</f>
        <v>0.25570000000000004</v>
      </c>
    </row>
    <row r="24" spans="2:6" x14ac:dyDescent="0.25">
      <c r="B24" t="s">
        <v>41</v>
      </c>
      <c r="C24" s="13">
        <f>'Q2 data'!C25</f>
        <v>0.45600000000000002</v>
      </c>
      <c r="D24" s="13">
        <f>'Q2 data'!D25</f>
        <v>0.3589</v>
      </c>
      <c r="E24" s="13">
        <f>'Q2 data'!E25</f>
        <v>0.18509999999999999</v>
      </c>
    </row>
    <row r="27" spans="2:6" x14ac:dyDescent="0.25">
      <c r="C27" s="1" t="s">
        <v>46</v>
      </c>
      <c r="D27" s="1" t="s">
        <v>47</v>
      </c>
    </row>
    <row r="28" spans="2:6" x14ac:dyDescent="0.25">
      <c r="B28" t="s">
        <v>37</v>
      </c>
      <c r="C28" s="42">
        <f>C20*$C$4+D20*$C$5+E20*$C$6</f>
        <v>6.7999399999999988E-2</v>
      </c>
      <c r="D28" s="42">
        <f>C20*C20*$C$12+D20*D20*$D$13+E20*E20*$E$14+2*C20*D20*$C$13+2*C20*E20*$C$14+2*D20*E20*$D$14</f>
        <v>5.9770356079999988E-3</v>
      </c>
      <c r="F28" s="23" t="s">
        <v>48</v>
      </c>
    </row>
    <row r="29" spans="2:6" x14ac:dyDescent="0.25">
      <c r="B29" t="s">
        <v>38</v>
      </c>
      <c r="C29" s="42">
        <f>C21*$C$4+D21*$C$5+E21*$C$6</f>
        <v>6.7999299999999985E-2</v>
      </c>
      <c r="D29" s="42">
        <f>C21*C21*$C$12+D21*D21*$D$13+E21*E21*$E$14+2*C21*D21*$C$13+2*C21*E21*$C$14+2*D21*E21*$D$14</f>
        <v>7.4300945779999985E-3</v>
      </c>
      <c r="F29" s="23" t="s">
        <v>49</v>
      </c>
    </row>
    <row r="30" spans="2:6" x14ac:dyDescent="0.25">
      <c r="B30" t="s">
        <v>39</v>
      </c>
      <c r="C30" s="42">
        <f>C22*$C$4+D22*$C$5+E22*$C$6</f>
        <v>5.1999700000000003E-2</v>
      </c>
      <c r="D30" s="42">
        <f>C22*C22*$C$12+D22*D22*$D$13+E22*E22*$E$14+2*C22*D22*$C$13+2*C22*E22*$C$14+2*D22*E22*$D$14</f>
        <v>2.234224628E-3</v>
      </c>
    </row>
    <row r="31" spans="2:6" x14ac:dyDescent="0.25">
      <c r="B31" t="s">
        <v>40</v>
      </c>
      <c r="C31" s="42">
        <f>C23*$C$4+D23*$C$5+E23*$C$6</f>
        <v>5.4625400000000005E-2</v>
      </c>
      <c r="D31" s="42">
        <f>C23*C23*$C$12+D23*D23*$D$13+E23*E23*$E$14+2*C23*D23*$C$13+2*C23*E23*$C$14+2*D23*E23*$D$14</f>
        <v>2.8548869240000007E-3</v>
      </c>
    </row>
    <row r="32" spans="2:6" x14ac:dyDescent="0.25">
      <c r="B32" t="s">
        <v>41</v>
      </c>
      <c r="C32" s="42">
        <f>C24*$C$4+D24*$C$5+E24*$C$6</f>
        <v>5.9000199999999996E-2</v>
      </c>
      <c r="D32" s="42">
        <f>C24*C24*$C$12+D24*D24*$D$13+E24*E24*$E$14+2*C24*D24*$C$13+2*C24*E24*$C$14+2*D24*E24*$D$14</f>
        <v>2.8549010360000003E-3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C4:W38"/>
  <sheetViews>
    <sheetView zoomScaleNormal="100" workbookViewId="0"/>
  </sheetViews>
  <sheetFormatPr defaultRowHeight="15" x14ac:dyDescent="0.25"/>
  <cols>
    <col min="3" max="3" width="10.85546875" bestFit="1" customWidth="1"/>
    <col min="4" max="4" width="16" bestFit="1" customWidth="1"/>
    <col min="5" max="5" width="9.28515625" bestFit="1" customWidth="1"/>
  </cols>
  <sheetData>
    <row r="4" spans="3:23" x14ac:dyDescent="0.25">
      <c r="D4" s="1" t="s">
        <v>46</v>
      </c>
      <c r="E4" s="1" t="s">
        <v>47</v>
      </c>
    </row>
    <row r="5" spans="3:23" x14ac:dyDescent="0.25">
      <c r="C5" t="s">
        <v>37</v>
      </c>
      <c r="D5" s="8">
        <f>'2i'!C28</f>
        <v>6.7999399999999988E-2</v>
      </c>
      <c r="E5" s="22">
        <f>'2i'!D28</f>
        <v>5.9770356079999988E-3</v>
      </c>
    </row>
    <row r="6" spans="3:23" x14ac:dyDescent="0.25">
      <c r="C6" t="s">
        <v>38</v>
      </c>
      <c r="D6" s="8">
        <f>'2i'!C29</f>
        <v>6.7999299999999985E-2</v>
      </c>
      <c r="E6" s="22">
        <f>'2i'!D29</f>
        <v>7.4300945779999985E-3</v>
      </c>
    </row>
    <row r="7" spans="3:23" x14ac:dyDescent="0.25">
      <c r="C7" t="s">
        <v>39</v>
      </c>
      <c r="D7" s="8">
        <f>'2i'!C30</f>
        <v>5.1999700000000003E-2</v>
      </c>
      <c r="E7" s="22">
        <f>'2i'!D30</f>
        <v>2.234224628E-3</v>
      </c>
    </row>
    <row r="8" spans="3:23" x14ac:dyDescent="0.25">
      <c r="C8" t="s">
        <v>40</v>
      </c>
      <c r="D8" s="8">
        <f>'2i'!C31</f>
        <v>5.4625400000000005E-2</v>
      </c>
      <c r="E8" s="22">
        <f>'2i'!D31</f>
        <v>2.8548869240000007E-3</v>
      </c>
    </row>
    <row r="9" spans="3:23" x14ac:dyDescent="0.25">
      <c r="C9" t="s">
        <v>41</v>
      </c>
      <c r="D9" s="8">
        <f>'2i'!C32</f>
        <v>5.9000199999999996E-2</v>
      </c>
      <c r="E9" s="22">
        <f>'2i'!D32</f>
        <v>2.8549010360000003E-3</v>
      </c>
    </row>
    <row r="12" spans="3:23" x14ac:dyDescent="0.25">
      <c r="C12" t="s">
        <v>50</v>
      </c>
      <c r="N12" t="s">
        <v>51</v>
      </c>
    </row>
    <row r="14" spans="3:23" x14ac:dyDescent="0.25">
      <c r="C14" s="43"/>
      <c r="D14" s="43"/>
      <c r="E14" s="43"/>
      <c r="F14" s="43"/>
      <c r="G14" s="43"/>
      <c r="H14" s="43"/>
      <c r="I14" s="43"/>
      <c r="J14" s="43"/>
      <c r="K14" s="43"/>
      <c r="L14" s="43"/>
      <c r="N14" s="48" t="s">
        <v>52</v>
      </c>
      <c r="O14" s="49"/>
      <c r="P14" s="49"/>
      <c r="Q14" s="49"/>
      <c r="R14" s="49"/>
      <c r="S14" s="49"/>
      <c r="T14" s="49"/>
      <c r="U14" s="49"/>
      <c r="V14" s="49"/>
      <c r="W14" s="49"/>
    </row>
    <row r="15" spans="3:23" x14ac:dyDescent="0.25">
      <c r="C15" s="43"/>
      <c r="D15" s="43"/>
      <c r="E15" s="43"/>
      <c r="F15" s="43"/>
      <c r="G15" s="43"/>
      <c r="H15" s="43"/>
      <c r="I15" s="43"/>
      <c r="J15" s="43"/>
      <c r="K15" s="43"/>
      <c r="L15" s="43"/>
      <c r="N15" s="49"/>
      <c r="O15" s="49"/>
      <c r="P15" s="49"/>
      <c r="Q15" s="49"/>
      <c r="R15" s="49"/>
      <c r="S15" s="49"/>
      <c r="T15" s="49"/>
      <c r="U15" s="49"/>
      <c r="V15" s="49"/>
      <c r="W15" s="49"/>
    </row>
    <row r="16" spans="3:23" x14ac:dyDescent="0.25">
      <c r="C16" s="43"/>
      <c r="D16" s="43"/>
      <c r="E16" s="43"/>
      <c r="F16" s="43"/>
      <c r="G16" s="43"/>
      <c r="H16" s="43"/>
      <c r="I16" s="43"/>
      <c r="J16" s="43"/>
      <c r="K16" s="43"/>
      <c r="L16" s="43"/>
      <c r="N16" s="49"/>
      <c r="O16" s="49"/>
      <c r="P16" s="49"/>
      <c r="Q16" s="49"/>
      <c r="R16" s="49"/>
      <c r="S16" s="49"/>
      <c r="T16" s="49"/>
      <c r="U16" s="49"/>
      <c r="V16" s="49"/>
      <c r="W16" s="49"/>
    </row>
    <row r="17" spans="3:23" x14ac:dyDescent="0.25">
      <c r="C17" s="43"/>
      <c r="D17" s="43"/>
      <c r="E17" s="43"/>
      <c r="F17" s="43"/>
      <c r="G17" s="43"/>
      <c r="H17" s="43"/>
      <c r="I17" s="43"/>
      <c r="J17" s="43"/>
      <c r="K17" s="43"/>
      <c r="L17" s="43"/>
      <c r="N17" s="49"/>
      <c r="O17" s="49"/>
      <c r="P17" s="49"/>
      <c r="Q17" s="49"/>
      <c r="R17" s="49"/>
      <c r="S17" s="49"/>
      <c r="T17" s="49"/>
      <c r="U17" s="49"/>
      <c r="V17" s="49"/>
      <c r="W17" s="49"/>
    </row>
    <row r="18" spans="3:23" x14ac:dyDescent="0.25">
      <c r="C18" s="43"/>
      <c r="D18" s="43"/>
      <c r="E18" s="43"/>
      <c r="F18" s="43"/>
      <c r="G18" s="43"/>
      <c r="H18" s="43"/>
      <c r="I18" s="43"/>
      <c r="J18" s="43"/>
      <c r="K18" s="43"/>
      <c r="L18" s="43"/>
      <c r="N18" s="49"/>
      <c r="O18" s="49"/>
      <c r="P18" s="49"/>
      <c r="Q18" s="49"/>
      <c r="R18" s="49"/>
      <c r="S18" s="49"/>
      <c r="T18" s="49"/>
      <c r="U18" s="49"/>
      <c r="V18" s="49"/>
      <c r="W18" s="49"/>
    </row>
    <row r="19" spans="3:23" x14ac:dyDescent="0.25">
      <c r="C19" s="43"/>
      <c r="D19" s="43"/>
      <c r="E19" s="43"/>
      <c r="F19" s="43"/>
      <c r="G19" s="43"/>
      <c r="H19" s="43"/>
      <c r="I19" s="43"/>
      <c r="J19" s="43"/>
      <c r="K19" s="43"/>
      <c r="L19" s="43"/>
      <c r="N19" s="49"/>
      <c r="O19" s="49"/>
      <c r="P19" s="49"/>
      <c r="Q19" s="49"/>
      <c r="R19" s="49"/>
      <c r="S19" s="49"/>
      <c r="T19" s="49"/>
      <c r="U19" s="49"/>
      <c r="V19" s="49"/>
      <c r="W19" s="49"/>
    </row>
    <row r="20" spans="3:23" x14ac:dyDescent="0.25">
      <c r="C20" s="43"/>
      <c r="D20" s="43"/>
      <c r="E20" s="43"/>
      <c r="F20" s="43"/>
      <c r="G20" s="43"/>
      <c r="H20" s="43"/>
      <c r="I20" s="43"/>
      <c r="J20" s="43"/>
      <c r="K20" s="43"/>
      <c r="L20" s="43"/>
      <c r="N20" s="49"/>
      <c r="O20" s="49"/>
      <c r="P20" s="49"/>
      <c r="Q20" s="49"/>
      <c r="R20" s="49"/>
      <c r="S20" s="49"/>
      <c r="T20" s="49"/>
      <c r="U20" s="49"/>
      <c r="V20" s="49"/>
      <c r="W20" s="49"/>
    </row>
    <row r="21" spans="3:23" x14ac:dyDescent="0.25">
      <c r="C21" s="43"/>
      <c r="D21" s="43"/>
      <c r="E21" s="43"/>
      <c r="F21" s="43"/>
      <c r="G21" s="43"/>
      <c r="H21" s="43"/>
      <c r="I21" s="43"/>
      <c r="J21" s="43"/>
      <c r="K21" s="43"/>
      <c r="L21" s="43"/>
      <c r="N21" s="49"/>
      <c r="O21" s="49"/>
      <c r="P21" s="49"/>
      <c r="Q21" s="49"/>
      <c r="R21" s="49"/>
      <c r="S21" s="49"/>
      <c r="T21" s="49"/>
      <c r="U21" s="49"/>
      <c r="V21" s="49"/>
      <c r="W21" s="49"/>
    </row>
    <row r="22" spans="3:23" x14ac:dyDescent="0.25">
      <c r="C22" s="43"/>
      <c r="D22" s="43"/>
      <c r="E22" s="43"/>
      <c r="F22" s="43"/>
      <c r="G22" s="43"/>
      <c r="H22" s="43"/>
      <c r="I22" s="43"/>
      <c r="J22" s="43"/>
      <c r="K22" s="43"/>
      <c r="L22" s="43"/>
      <c r="N22" s="49"/>
      <c r="O22" s="49"/>
      <c r="P22" s="49"/>
      <c r="Q22" s="49"/>
      <c r="R22" s="49"/>
      <c r="S22" s="49"/>
      <c r="T22" s="49"/>
      <c r="U22" s="49"/>
      <c r="V22" s="49"/>
      <c r="W22" s="49"/>
    </row>
    <row r="23" spans="3:23" x14ac:dyDescent="0.25">
      <c r="C23" s="43"/>
      <c r="D23" s="43"/>
      <c r="E23" s="43"/>
      <c r="F23" s="43"/>
      <c r="G23" s="43"/>
      <c r="H23" s="43"/>
      <c r="I23" s="43"/>
      <c r="J23" s="43"/>
      <c r="K23" s="43"/>
      <c r="L23" s="43"/>
      <c r="N23" s="49"/>
      <c r="O23" s="49"/>
      <c r="P23" s="49"/>
      <c r="Q23" s="49"/>
      <c r="R23" s="49"/>
      <c r="S23" s="49"/>
      <c r="T23" s="49"/>
      <c r="U23" s="49"/>
      <c r="V23" s="49"/>
      <c r="W23" s="49"/>
    </row>
    <row r="24" spans="3:23" x14ac:dyDescent="0.25">
      <c r="C24" s="43"/>
      <c r="D24" s="43"/>
      <c r="E24" s="43"/>
      <c r="F24" s="43"/>
      <c r="G24" s="43"/>
      <c r="H24" s="43"/>
      <c r="I24" s="43"/>
      <c r="J24" s="43"/>
      <c r="K24" s="43"/>
      <c r="L24" s="43"/>
      <c r="N24" s="49"/>
      <c r="O24" s="49"/>
      <c r="P24" s="49"/>
      <c r="Q24" s="49"/>
      <c r="R24" s="49"/>
      <c r="S24" s="49"/>
      <c r="T24" s="49"/>
      <c r="U24" s="49"/>
      <c r="V24" s="49"/>
      <c r="W24" s="49"/>
    </row>
    <row r="25" spans="3:23" x14ac:dyDescent="0.25">
      <c r="C25" s="43"/>
      <c r="D25" s="43"/>
      <c r="E25" s="43"/>
      <c r="F25" s="43"/>
      <c r="G25" s="43"/>
      <c r="H25" s="43"/>
      <c r="I25" s="43"/>
      <c r="J25" s="43"/>
      <c r="K25" s="43"/>
      <c r="L25" s="43"/>
      <c r="N25" s="49"/>
      <c r="O25" s="49"/>
      <c r="P25" s="49"/>
      <c r="Q25" s="49"/>
      <c r="R25" s="49"/>
      <c r="S25" s="49"/>
      <c r="T25" s="49"/>
      <c r="U25" s="49"/>
      <c r="V25" s="49"/>
      <c r="W25" s="49"/>
    </row>
    <row r="26" spans="3:23" x14ac:dyDescent="0.25">
      <c r="C26" s="43"/>
      <c r="D26" s="43"/>
      <c r="E26" s="43"/>
      <c r="F26" s="43"/>
      <c r="G26" s="43"/>
      <c r="H26" s="43"/>
      <c r="I26" s="43"/>
      <c r="J26" s="43"/>
      <c r="K26" s="43"/>
      <c r="L26" s="43"/>
      <c r="N26" s="49"/>
      <c r="O26" s="49"/>
      <c r="P26" s="49"/>
      <c r="Q26" s="49"/>
      <c r="R26" s="49"/>
      <c r="S26" s="49"/>
      <c r="T26" s="49"/>
      <c r="U26" s="49"/>
      <c r="V26" s="49"/>
      <c r="W26" s="49"/>
    </row>
    <row r="27" spans="3:23" x14ac:dyDescent="0.25">
      <c r="C27" s="43"/>
      <c r="D27" s="43"/>
      <c r="E27" s="43"/>
      <c r="F27" s="43"/>
      <c r="G27" s="43"/>
      <c r="H27" s="43"/>
      <c r="I27" s="43"/>
      <c r="J27" s="43"/>
      <c r="K27" s="43"/>
      <c r="L27" s="43"/>
      <c r="N27" s="49"/>
      <c r="O27" s="49"/>
      <c r="P27" s="49"/>
      <c r="Q27" s="49"/>
      <c r="R27" s="49"/>
      <c r="S27" s="49"/>
      <c r="T27" s="49"/>
      <c r="U27" s="49"/>
      <c r="V27" s="49"/>
      <c r="W27" s="49"/>
    </row>
    <row r="28" spans="3:23" x14ac:dyDescent="0.25">
      <c r="C28" s="43"/>
      <c r="D28" s="43"/>
      <c r="E28" s="43"/>
      <c r="F28" s="43"/>
      <c r="G28" s="43"/>
      <c r="H28" s="43"/>
      <c r="I28" s="43"/>
      <c r="J28" s="43"/>
      <c r="K28" s="43"/>
      <c r="L28" s="43"/>
      <c r="N28" s="49"/>
      <c r="O28" s="49"/>
      <c r="P28" s="49"/>
      <c r="Q28" s="49"/>
      <c r="R28" s="49"/>
      <c r="S28" s="49"/>
      <c r="T28" s="49"/>
      <c r="U28" s="49"/>
      <c r="V28" s="49"/>
      <c r="W28" s="49"/>
    </row>
    <row r="29" spans="3:23" x14ac:dyDescent="0.25">
      <c r="C29" s="43"/>
      <c r="D29" s="43"/>
      <c r="E29" s="43"/>
      <c r="F29" s="43"/>
      <c r="G29" s="43"/>
      <c r="H29" s="43"/>
      <c r="I29" s="43"/>
      <c r="J29" s="43"/>
      <c r="K29" s="43"/>
      <c r="L29" s="43"/>
      <c r="N29" s="49"/>
      <c r="O29" s="49"/>
      <c r="P29" s="49"/>
      <c r="Q29" s="49"/>
      <c r="R29" s="49"/>
      <c r="S29" s="49"/>
      <c r="T29" s="49"/>
      <c r="U29" s="49"/>
      <c r="V29" s="49"/>
      <c r="W29" s="49"/>
    </row>
    <row r="30" spans="3:23" x14ac:dyDescent="0.25">
      <c r="C30" s="43"/>
      <c r="D30" s="43"/>
      <c r="E30" s="43"/>
      <c r="F30" s="43"/>
      <c r="G30" s="43"/>
      <c r="H30" s="43"/>
      <c r="I30" s="43"/>
      <c r="J30" s="43"/>
      <c r="K30" s="43"/>
      <c r="L30" s="43"/>
      <c r="N30" s="49"/>
      <c r="O30" s="49"/>
      <c r="P30" s="49"/>
      <c r="Q30" s="49"/>
      <c r="R30" s="49"/>
      <c r="S30" s="49"/>
      <c r="T30" s="49"/>
      <c r="U30" s="49"/>
      <c r="V30" s="49"/>
      <c r="W30" s="49"/>
    </row>
    <row r="31" spans="3:23" x14ac:dyDescent="0.25">
      <c r="C31" s="43"/>
      <c r="D31" s="43"/>
      <c r="E31" s="43"/>
      <c r="F31" s="43"/>
      <c r="G31" s="43"/>
      <c r="H31" s="43"/>
      <c r="I31" s="43"/>
      <c r="J31" s="43"/>
      <c r="K31" s="43"/>
      <c r="L31" s="43"/>
      <c r="N31" s="49"/>
      <c r="O31" s="49"/>
      <c r="P31" s="49"/>
      <c r="Q31" s="49"/>
      <c r="R31" s="49"/>
      <c r="S31" s="49"/>
      <c r="T31" s="49"/>
      <c r="U31" s="49"/>
      <c r="V31" s="49"/>
      <c r="W31" s="49"/>
    </row>
    <row r="33" spans="4:14" x14ac:dyDescent="0.25">
      <c r="D33" s="10" t="s">
        <v>140</v>
      </c>
      <c r="N33" s="23" t="s">
        <v>53</v>
      </c>
    </row>
    <row r="34" spans="4:14" x14ac:dyDescent="0.25">
      <c r="D34" s="10" t="s">
        <v>138</v>
      </c>
      <c r="N34" s="23" t="s">
        <v>54</v>
      </c>
    </row>
    <row r="35" spans="4:14" x14ac:dyDescent="0.25">
      <c r="D35" s="10" t="s">
        <v>142</v>
      </c>
      <c r="N35" s="23" t="s">
        <v>55</v>
      </c>
    </row>
    <row r="36" spans="4:14" x14ac:dyDescent="0.25">
      <c r="D36" s="10" t="s">
        <v>141</v>
      </c>
      <c r="N36" s="23" t="s">
        <v>56</v>
      </c>
    </row>
    <row r="38" spans="4:14" x14ac:dyDescent="0.25">
      <c r="D38" s="10" t="s">
        <v>139</v>
      </c>
      <c r="N38" s="10" t="s">
        <v>143</v>
      </c>
    </row>
  </sheetData>
  <mergeCells count="1">
    <mergeCell ref="N14:W3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3:K27"/>
  <sheetViews>
    <sheetView zoomScaleNormal="100" workbookViewId="0"/>
  </sheetViews>
  <sheetFormatPr defaultRowHeight="15" x14ac:dyDescent="0.25"/>
  <cols>
    <col min="2" max="2" width="12.7109375" customWidth="1"/>
    <col min="3" max="3" width="15.42578125" bestFit="1" customWidth="1"/>
    <col min="4" max="5" width="9.7109375" bestFit="1" customWidth="1"/>
    <col min="7" max="7" width="15.42578125" bestFit="1" customWidth="1"/>
    <col min="8" max="8" width="15.5703125" customWidth="1"/>
    <col min="10" max="10" width="11" customWidth="1"/>
    <col min="11" max="11" width="21.85546875" bestFit="1" customWidth="1"/>
  </cols>
  <sheetData>
    <row r="3" spans="2:11" x14ac:dyDescent="0.25">
      <c r="C3" t="s">
        <v>31</v>
      </c>
      <c r="D3" s="12"/>
    </row>
    <row r="4" spans="2:11" x14ac:dyDescent="0.25">
      <c r="B4" t="s">
        <v>32</v>
      </c>
      <c r="C4" s="13">
        <f>'Q2 data'!C5</f>
        <v>6.2E-2</v>
      </c>
      <c r="D4" s="14"/>
      <c r="E4" s="15"/>
    </row>
    <row r="5" spans="2:11" x14ac:dyDescent="0.25">
      <c r="B5" t="s">
        <v>33</v>
      </c>
      <c r="C5" s="13">
        <f>'Q2 data'!C6</f>
        <v>4.9000000000000002E-2</v>
      </c>
      <c r="D5" s="14"/>
      <c r="E5" s="15"/>
    </row>
    <row r="6" spans="2:11" x14ac:dyDescent="0.25">
      <c r="B6" t="s">
        <v>34</v>
      </c>
      <c r="C6" s="13">
        <f>'Q2 data'!C7</f>
        <v>7.0999999999999994E-2</v>
      </c>
      <c r="D6" s="14"/>
      <c r="E6" s="15"/>
    </row>
    <row r="8" spans="2:11" x14ac:dyDescent="0.25">
      <c r="K8" s="24"/>
    </row>
    <row r="9" spans="2:11" x14ac:dyDescent="0.25">
      <c r="B9" t="s">
        <v>35</v>
      </c>
    </row>
    <row r="11" spans="2:11" x14ac:dyDescent="0.25">
      <c r="C11" s="1" t="s">
        <v>32</v>
      </c>
      <c r="D11" t="s">
        <v>33</v>
      </c>
      <c r="E11" s="1" t="s">
        <v>34</v>
      </c>
    </row>
    <row r="12" spans="2:11" x14ac:dyDescent="0.25">
      <c r="B12" t="s">
        <v>32</v>
      </c>
      <c r="C12" s="21">
        <f>'Q2 data'!C13</f>
        <v>3.8E-3</v>
      </c>
      <c r="D12" s="21">
        <f>'Q2 data'!D13</f>
        <v>2.5000000000000001E-3</v>
      </c>
      <c r="E12" s="21">
        <f>'Q2 data'!E13</f>
        <v>1.5E-3</v>
      </c>
    </row>
    <row r="13" spans="2:11" x14ac:dyDescent="0.25">
      <c r="B13" t="s">
        <v>33</v>
      </c>
      <c r="C13" s="21">
        <f>'Q2 data'!C14</f>
        <v>2.5000000000000001E-3</v>
      </c>
      <c r="D13" s="21">
        <f>'Q2 data'!D14</f>
        <v>2E-3</v>
      </c>
      <c r="E13" s="21">
        <f>'Q2 data'!E14</f>
        <v>2.7000000000000001E-3</v>
      </c>
      <c r="K13" s="24"/>
    </row>
    <row r="14" spans="2:11" x14ac:dyDescent="0.25">
      <c r="B14" t="s">
        <v>34</v>
      </c>
      <c r="C14" s="21">
        <f>'Q2 data'!C15</f>
        <v>1.5E-3</v>
      </c>
      <c r="D14" s="21">
        <f>'Q2 data'!D15</f>
        <v>2.7000000000000001E-3</v>
      </c>
      <c r="E14" s="21">
        <f>'Q2 data'!E15</f>
        <v>1.0999999999999999E-2</v>
      </c>
    </row>
    <row r="15" spans="2:11" x14ac:dyDescent="0.25">
      <c r="K15" s="25"/>
    </row>
    <row r="17" spans="2:11" x14ac:dyDescent="0.25">
      <c r="C17" s="1" t="s">
        <v>32</v>
      </c>
      <c r="D17" s="1"/>
      <c r="E17" s="1" t="s">
        <v>34</v>
      </c>
      <c r="G17" t="s">
        <v>31</v>
      </c>
      <c r="H17" s="1" t="s">
        <v>47</v>
      </c>
    </row>
    <row r="18" spans="2:11" x14ac:dyDescent="0.25">
      <c r="B18" t="s">
        <v>57</v>
      </c>
      <c r="C18" s="44">
        <f>('2i'!E14-'2i'!E12)/('2i'!C12+'2i'!E14-2*'2i'!E12)</f>
        <v>0.80508474576271194</v>
      </c>
      <c r="D18" s="20"/>
      <c r="E18" s="44">
        <f>1-C18</f>
        <v>0.19491525423728806</v>
      </c>
      <c r="F18" s="20"/>
      <c r="G18" s="44">
        <f>C18*C4+E18*C6</f>
        <v>6.375423728813559E-2</v>
      </c>
      <c r="H18" s="45">
        <f>C18*C18*C12+E18*E18*E14+2*C18*E18*C14</f>
        <v>3.3516949152542371E-3</v>
      </c>
      <c r="J18" s="17"/>
      <c r="K18" s="24"/>
    </row>
    <row r="19" spans="2:11" x14ac:dyDescent="0.25">
      <c r="C19" s="26"/>
      <c r="E19" s="26"/>
      <c r="K19" s="24"/>
    </row>
    <row r="20" spans="2:11" x14ac:dyDescent="0.25">
      <c r="C20" s="10" t="s">
        <v>144</v>
      </c>
      <c r="H20" s="23" t="s">
        <v>58</v>
      </c>
      <c r="K20" s="24"/>
    </row>
    <row r="21" spans="2:11" x14ac:dyDescent="0.25">
      <c r="C21" s="10" t="s">
        <v>59</v>
      </c>
      <c r="H21" s="23" t="s">
        <v>60</v>
      </c>
      <c r="K21" s="24"/>
    </row>
    <row r="22" spans="2:11" x14ac:dyDescent="0.25">
      <c r="C22" s="10" t="s">
        <v>145</v>
      </c>
      <c r="K22" s="24"/>
    </row>
    <row r="23" spans="2:11" x14ac:dyDescent="0.25">
      <c r="B23" t="s">
        <v>61</v>
      </c>
      <c r="K23" s="24"/>
    </row>
    <row r="24" spans="2:11" ht="15" customHeight="1" x14ac:dyDescent="0.25">
      <c r="B24" s="48" t="s">
        <v>62</v>
      </c>
      <c r="C24" s="48"/>
      <c r="D24" s="48"/>
      <c r="E24" s="48"/>
      <c r="F24" s="48"/>
      <c r="G24" s="48"/>
      <c r="H24" s="48"/>
      <c r="I24" s="48"/>
      <c r="K24" s="23" t="s">
        <v>63</v>
      </c>
    </row>
    <row r="25" spans="2:11" x14ac:dyDescent="0.25">
      <c r="B25" s="48"/>
      <c r="C25" s="48"/>
      <c r="D25" s="48"/>
      <c r="E25" s="48"/>
      <c r="F25" s="48"/>
      <c r="G25" s="48"/>
      <c r="H25" s="48"/>
      <c r="I25" s="48"/>
      <c r="K25" s="23" t="s">
        <v>63</v>
      </c>
    </row>
    <row r="26" spans="2:11" x14ac:dyDescent="0.25">
      <c r="B26" s="48"/>
      <c r="C26" s="48"/>
      <c r="D26" s="48"/>
      <c r="E26" s="48"/>
      <c r="F26" s="48"/>
      <c r="G26" s="48"/>
      <c r="H26" s="48"/>
      <c r="I26" s="48"/>
      <c r="K26" s="23" t="s">
        <v>64</v>
      </c>
    </row>
    <row r="27" spans="2:11" x14ac:dyDescent="0.25">
      <c r="B27" s="48"/>
      <c r="C27" s="48"/>
      <c r="D27" s="48"/>
      <c r="E27" s="48"/>
      <c r="F27" s="48"/>
      <c r="G27" s="48"/>
      <c r="H27" s="48"/>
      <c r="I27" s="48"/>
      <c r="K27" s="23" t="s">
        <v>65</v>
      </c>
    </row>
  </sheetData>
  <mergeCells count="1">
    <mergeCell ref="B24:I2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K37"/>
  <sheetViews>
    <sheetView zoomScaleNormal="100" workbookViewId="0"/>
  </sheetViews>
  <sheetFormatPr defaultRowHeight="15" x14ac:dyDescent="0.25"/>
  <cols>
    <col min="2" max="4" width="16.28515625" customWidth="1"/>
    <col min="5" max="5" width="20.5703125" customWidth="1"/>
    <col min="6" max="6" width="21" customWidth="1"/>
    <col min="8" max="8" width="46" bestFit="1" customWidth="1"/>
    <col min="9" max="9" width="12.7109375" customWidth="1"/>
  </cols>
  <sheetData>
    <row r="1" spans="2:11" x14ac:dyDescent="0.25">
      <c r="E1" s="1"/>
    </row>
    <row r="2" spans="2:11" x14ac:dyDescent="0.25">
      <c r="B2" s="1" t="s">
        <v>43</v>
      </c>
      <c r="C2" t="s">
        <v>44</v>
      </c>
      <c r="D2" t="s">
        <v>45</v>
      </c>
      <c r="E2" s="1" t="s">
        <v>66</v>
      </c>
      <c r="F2" s="1" t="s">
        <v>67</v>
      </c>
    </row>
    <row r="3" spans="2:11" x14ac:dyDescent="0.25">
      <c r="B3">
        <f>'Q2 data'!B31</f>
        <v>1</v>
      </c>
      <c r="C3" s="27">
        <f>'Q2 data'!C31</f>
        <v>-1.7000000000000001E-2</v>
      </c>
      <c r="D3" s="27">
        <f>'Q2 data'!D31</f>
        <v>0.12200999999999999</v>
      </c>
      <c r="E3" s="28">
        <f>(C3-AVERAGE($C$3:$C$37))^2</f>
        <v>7.9338793673469415E-4</v>
      </c>
      <c r="F3" s="28">
        <f>(C3-AVERAGE($C$3:$C$37))*(D3-AVERAGE($D$3:$D$37))</f>
        <v>-2.8176236820408171E-3</v>
      </c>
    </row>
    <row r="4" spans="2:11" x14ac:dyDescent="0.25">
      <c r="B4">
        <f>'Q2 data'!B32</f>
        <v>2</v>
      </c>
      <c r="C4" s="27">
        <f>'Q2 data'!C32</f>
        <v>8.3599999999999994E-3</v>
      </c>
      <c r="D4" s="27">
        <f>'Q2 data'!D32</f>
        <v>4.1360000000000001E-2</v>
      </c>
      <c r="E4" s="28">
        <f t="shared" ref="E4:E37" si="0">(C4-AVERAGE($C$3:$C$37))^2</f>
        <v>7.8800510204081817E-6</v>
      </c>
      <c r="F4" s="28">
        <f t="shared" ref="F4:F37" si="1">(C4-AVERAGE($C$3:$C$37))*(D4-AVERAGE($D$3:$D$37))</f>
        <v>-5.4408844897959252E-5</v>
      </c>
      <c r="H4" t="s">
        <v>68</v>
      </c>
      <c r="I4" s="45">
        <f>SUM(E3:E37)/(COUNT(E3:E37)-1)</f>
        <v>6.7103020924369732E-4</v>
      </c>
      <c r="K4" s="23" t="s">
        <v>69</v>
      </c>
    </row>
    <row r="5" spans="2:11" x14ac:dyDescent="0.25">
      <c r="B5">
        <f>'Q2 data'!B33</f>
        <v>3</v>
      </c>
      <c r="C5" s="27">
        <f>'Q2 data'!C33</f>
        <v>8.1040000000000001E-2</v>
      </c>
      <c r="D5" s="27">
        <f>'Q2 data'!D33</f>
        <v>0.15476000000000001</v>
      </c>
      <c r="E5" s="28">
        <f t="shared" si="0"/>
        <v>4.8822161653061221E-3</v>
      </c>
      <c r="F5" s="28">
        <f t="shared" si="1"/>
        <v>9.2778776808163255E-3</v>
      </c>
    </row>
    <row r="6" spans="2:11" x14ac:dyDescent="0.25">
      <c r="B6">
        <f>'Q2 data'!B34</f>
        <v>4</v>
      </c>
      <c r="C6" s="27">
        <f>'Q2 data'!C34</f>
        <v>5.0900000000000001E-2</v>
      </c>
      <c r="D6" s="27">
        <f>'Q2 data'!D34</f>
        <v>0.15498999999999999</v>
      </c>
      <c r="E6" s="28">
        <f t="shared" si="0"/>
        <v>1.5786999367346935E-3</v>
      </c>
      <c r="F6" s="28">
        <f t="shared" si="1"/>
        <v>5.2849581465306108E-3</v>
      </c>
      <c r="H6" t="s">
        <v>70</v>
      </c>
      <c r="I6" s="45">
        <f>SUM(F3:F37)/(COUNT(F3:F37)-1)</f>
        <v>9.5786858445378134E-4</v>
      </c>
      <c r="K6" s="23" t="s">
        <v>71</v>
      </c>
    </row>
    <row r="7" spans="2:11" x14ac:dyDescent="0.25">
      <c r="B7">
        <f>'Q2 data'!B35</f>
        <v>5</v>
      </c>
      <c r="C7" s="27">
        <f>'Q2 data'!C35</f>
        <v>1.132E-2</v>
      </c>
      <c r="D7" s="27">
        <f>'Q2 data'!D35</f>
        <v>2.1239999999999998E-2</v>
      </c>
      <c r="E7" s="28">
        <f t="shared" si="0"/>
        <v>2.3365306122448211E-8</v>
      </c>
      <c r="F7" s="28">
        <f t="shared" si="1"/>
        <v>-1.1276489795918186E-7</v>
      </c>
    </row>
    <row r="8" spans="2:11" x14ac:dyDescent="0.25">
      <c r="B8">
        <f>'Q2 data'!B36</f>
        <v>6</v>
      </c>
      <c r="C8" s="27">
        <f>'Q2 data'!C36</f>
        <v>1.6219999999999998E-2</v>
      </c>
      <c r="D8" s="27">
        <f>'Q2 data'!D36</f>
        <v>-5.7970000000000001E-2</v>
      </c>
      <c r="E8" s="28">
        <f t="shared" si="0"/>
        <v>2.5531365306122405E-5</v>
      </c>
      <c r="F8" s="28">
        <f t="shared" si="1"/>
        <v>-4.0396437918367316E-4</v>
      </c>
      <c r="H8" t="s">
        <v>72</v>
      </c>
      <c r="I8" s="46">
        <f>I6/I4</f>
        <v>1.427459704881801</v>
      </c>
      <c r="K8" s="23" t="s">
        <v>73</v>
      </c>
    </row>
    <row r="9" spans="2:11" x14ac:dyDescent="0.25">
      <c r="B9">
        <f>'Q2 data'!B37</f>
        <v>7</v>
      </c>
      <c r="C9" s="27">
        <f>'Q2 data'!C37</f>
        <v>1.787E-2</v>
      </c>
      <c r="D9" s="27">
        <f>'Q2 data'!D37</f>
        <v>3.0769999999999999E-2</v>
      </c>
      <c r="E9" s="28">
        <f t="shared" si="0"/>
        <v>4.4928293877550991E-5</v>
      </c>
      <c r="F9" s="28">
        <f t="shared" si="1"/>
        <v>5.8933435102040795E-5</v>
      </c>
      <c r="K9" s="10" t="s">
        <v>129</v>
      </c>
    </row>
    <row r="10" spans="2:11" x14ac:dyDescent="0.25">
      <c r="B10">
        <f>'Q2 data'!B38</f>
        <v>8</v>
      </c>
      <c r="C10" s="27">
        <f>'Q2 data'!C38</f>
        <v>-1.1939999999999999E-2</v>
      </c>
      <c r="D10" s="27">
        <f>'Q2 data'!D38</f>
        <v>-7.4599999999999996E-3</v>
      </c>
      <c r="E10" s="28">
        <f t="shared" si="0"/>
        <v>5.3394005102040838E-4</v>
      </c>
      <c r="F10" s="28">
        <f t="shared" si="1"/>
        <v>6.8022146938775518E-4</v>
      </c>
    </row>
    <row r="11" spans="2:11" x14ac:dyDescent="0.25">
      <c r="B11">
        <f>'Q2 data'!B39</f>
        <v>9</v>
      </c>
      <c r="C11" s="27">
        <f>'Q2 data'!C39</f>
        <v>5.4960000000000002E-2</v>
      </c>
      <c r="D11" s="27">
        <f>'Q2 data'!D39</f>
        <v>0.16389000000000001</v>
      </c>
      <c r="E11" s="28">
        <f t="shared" si="0"/>
        <v>1.9178143367346936E-3</v>
      </c>
      <c r="F11" s="28">
        <f t="shared" si="1"/>
        <v>6.2147444551020406E-3</v>
      </c>
      <c r="K11" s="10" t="s">
        <v>117</v>
      </c>
    </row>
    <row r="12" spans="2:11" x14ac:dyDescent="0.25">
      <c r="B12">
        <f>'Q2 data'!B40</f>
        <v>10</v>
      </c>
      <c r="C12" s="27">
        <f>'Q2 data'!C40</f>
        <v>7.1300000000000001E-3</v>
      </c>
      <c r="D12" s="27">
        <f>'Q2 data'!D40</f>
        <v>-8.3599999999999994E-3</v>
      </c>
      <c r="E12" s="28">
        <f t="shared" si="0"/>
        <v>1.6298522448979612E-5</v>
      </c>
      <c r="F12" s="28">
        <f t="shared" si="1"/>
        <v>1.2247768653061232E-4</v>
      </c>
    </row>
    <row r="13" spans="2:11" x14ac:dyDescent="0.25">
      <c r="B13">
        <f>'Q2 data'!B41</f>
        <v>11</v>
      </c>
      <c r="C13" s="27">
        <f>'Q2 data'!C41</f>
        <v>5.0770000000000003E-2</v>
      </c>
      <c r="D13" s="27">
        <f>'Q2 data'!D41</f>
        <v>-3.2640000000000002E-2</v>
      </c>
      <c r="E13" s="28">
        <f t="shared" si="0"/>
        <v>1.5683862938775509E-3</v>
      </c>
      <c r="F13" s="28">
        <f t="shared" si="1"/>
        <v>-2.1630175363265302E-3</v>
      </c>
    </row>
    <row r="14" spans="2:11" x14ac:dyDescent="0.25">
      <c r="B14">
        <f>'Q2 data'!B42</f>
        <v>12</v>
      </c>
      <c r="C14" s="27">
        <f>'Q2 data'!C42</f>
        <v>1.728E-2</v>
      </c>
      <c r="D14" s="27">
        <f>'Q2 data'!D42</f>
        <v>-5.5999999999999995E-4</v>
      </c>
      <c r="E14" s="28">
        <f t="shared" si="0"/>
        <v>3.7367022448979561E-5</v>
      </c>
      <c r="F14" s="28">
        <f t="shared" si="1"/>
        <v>-1.37769827755102E-4</v>
      </c>
    </row>
    <row r="15" spans="2:11" x14ac:dyDescent="0.25">
      <c r="B15">
        <f>'Q2 data'!B43</f>
        <v>13</v>
      </c>
      <c r="C15" s="27">
        <f>'Q2 data'!C43</f>
        <v>1.221E-2</v>
      </c>
      <c r="D15" s="27">
        <f>'Q2 data'!D43</f>
        <v>2.368E-2</v>
      </c>
      <c r="E15" s="28">
        <f t="shared" si="0"/>
        <v>1.0875510204081585E-6</v>
      </c>
      <c r="F15" s="28">
        <f t="shared" si="1"/>
        <v>1.7752408163265276E-6</v>
      </c>
    </row>
    <row r="16" spans="2:11" x14ac:dyDescent="0.25">
      <c r="B16">
        <f>'Q2 data'!B44</f>
        <v>14</v>
      </c>
      <c r="C16" s="27">
        <f>'Q2 data'!C44</f>
        <v>-1.636E-2</v>
      </c>
      <c r="D16" s="27">
        <f>'Q2 data'!D44</f>
        <v>3.0849999999999999E-2</v>
      </c>
      <c r="E16" s="28">
        <f t="shared" si="0"/>
        <v>7.5774359387755126E-4</v>
      </c>
      <c r="F16" s="28">
        <f t="shared" si="1"/>
        <v>-2.4422867632653068E-4</v>
      </c>
    </row>
    <row r="17" spans="2:6" x14ac:dyDescent="0.25">
      <c r="B17">
        <f>'Q2 data'!B45</f>
        <v>15</v>
      </c>
      <c r="C17" s="27">
        <f>'Q2 data'!C45</f>
        <v>-1.6789999999999999E-2</v>
      </c>
      <c r="D17" s="27">
        <f>'Q2 data'!D45</f>
        <v>-5.808E-2</v>
      </c>
      <c r="E17" s="28">
        <f t="shared" si="0"/>
        <v>7.8160183673469405E-4</v>
      </c>
      <c r="F17" s="28">
        <f t="shared" si="1"/>
        <v>2.2381849551020411E-3</v>
      </c>
    </row>
    <row r="18" spans="2:6" x14ac:dyDescent="0.25">
      <c r="B18">
        <f>'Q2 data'!B46</f>
        <v>16</v>
      </c>
      <c r="C18" s="27">
        <f>'Q2 data'!C46</f>
        <v>1.208E-2</v>
      </c>
      <c r="D18" s="27">
        <f>'Q2 data'!D46</f>
        <v>2.0740000000000001E-2</v>
      </c>
      <c r="E18" s="28">
        <f t="shared" si="0"/>
        <v>8.3330816326530204E-7</v>
      </c>
      <c r="F18" s="28">
        <f t="shared" si="1"/>
        <v>-1.129856326530607E-6</v>
      </c>
    </row>
    <row r="19" spans="2:6" x14ac:dyDescent="0.25">
      <c r="B19">
        <f>'Q2 data'!B47</f>
        <v>17</v>
      </c>
      <c r="C19" s="27">
        <f>'Q2 data'!C47</f>
        <v>1.7989999999999999E-2</v>
      </c>
      <c r="D19" s="27">
        <f>'Q2 data'!D47</f>
        <v>-1.7680000000000001E-2</v>
      </c>
      <c r="E19" s="28">
        <f t="shared" si="0"/>
        <v>4.6551379591836684E-5</v>
      </c>
      <c r="F19" s="28">
        <f t="shared" si="1"/>
        <v>-2.7057891918367329E-4</v>
      </c>
    </row>
    <row r="20" spans="2:6" x14ac:dyDescent="0.25">
      <c r="B20">
        <f>'Q2 data'!B48</f>
        <v>18</v>
      </c>
      <c r="C20" s="27">
        <f>'Q2 data'!C48</f>
        <v>-3.4290000000000001E-2</v>
      </c>
      <c r="D20" s="27">
        <f>'Q2 data'!D48</f>
        <v>-4.2049999999999997E-2</v>
      </c>
      <c r="E20" s="28">
        <f t="shared" si="0"/>
        <v>2.0663518367346942E-3</v>
      </c>
      <c r="F20" s="28">
        <f t="shared" si="1"/>
        <v>2.910516955102041E-3</v>
      </c>
    </row>
    <row r="21" spans="2:6" x14ac:dyDescent="0.25">
      <c r="B21">
        <f>'Q2 data'!B49</f>
        <v>19</v>
      </c>
      <c r="C21" s="27">
        <f>'Q2 data'!C49</f>
        <v>2.2899999999999999E-3</v>
      </c>
      <c r="D21" s="27">
        <f>'Q2 data'!D49</f>
        <v>8.6739999999999998E-2</v>
      </c>
      <c r="E21" s="28">
        <f t="shared" si="0"/>
        <v>7.8803665306122488E-5</v>
      </c>
      <c r="F21" s="28">
        <f t="shared" si="1"/>
        <v>-5.7490406204081649E-4</v>
      </c>
    </row>
    <row r="22" spans="2:6" x14ac:dyDescent="0.25">
      <c r="B22">
        <f>'Q2 data'!B50</f>
        <v>20</v>
      </c>
      <c r="C22" s="27">
        <f>'Q2 data'!C50</f>
        <v>9.3600000000000003E-3</v>
      </c>
      <c r="D22" s="27">
        <f>'Q2 data'!D50</f>
        <v>7.2209999999999996E-2</v>
      </c>
      <c r="E22" s="28">
        <f t="shared" si="0"/>
        <v>3.265765306122458E-6</v>
      </c>
      <c r="F22" s="28">
        <f t="shared" si="1"/>
        <v>-9.0776916326530739E-5</v>
      </c>
    </row>
    <row r="23" spans="2:6" x14ac:dyDescent="0.25">
      <c r="B23">
        <f>'Q2 data'!B51</f>
        <v>21</v>
      </c>
      <c r="C23" s="27">
        <f>'Q2 data'!C51</f>
        <v>1.401E-2</v>
      </c>
      <c r="D23" s="27">
        <f>'Q2 data'!D51</f>
        <v>4.7960000000000003E-2</v>
      </c>
      <c r="E23" s="28">
        <f t="shared" si="0"/>
        <v>8.0818367346938622E-6</v>
      </c>
      <c r="F23" s="28">
        <f t="shared" si="1"/>
        <v>7.3863926530612183E-5</v>
      </c>
    </row>
    <row r="24" spans="2:6" x14ac:dyDescent="0.25">
      <c r="B24">
        <f>'Q2 data'!B52</f>
        <v>22</v>
      </c>
      <c r="C24" s="27">
        <f>'Q2 data'!C52</f>
        <v>3.8589999999999999E-2</v>
      </c>
      <c r="D24" s="27">
        <f>'Q2 data'!D52</f>
        <v>1.8380000000000001E-2</v>
      </c>
      <c r="E24" s="28">
        <f t="shared" si="0"/>
        <v>7.5201309387755075E-4</v>
      </c>
      <c r="F24" s="28">
        <f t="shared" si="1"/>
        <v>-9.865960489795912E-5</v>
      </c>
    </row>
    <row r="25" spans="2:6" x14ac:dyDescent="0.25">
      <c r="B25">
        <f>'Q2 data'!B53</f>
        <v>23</v>
      </c>
      <c r="C25" s="27">
        <f>'Q2 data'!C53</f>
        <v>3.2460000000000003E-2</v>
      </c>
      <c r="D25" s="27">
        <f>'Q2 data'!D53</f>
        <v>2.3709999999999998E-2</v>
      </c>
      <c r="E25" s="28">
        <f t="shared" si="0"/>
        <v>4.533857653061224E-4</v>
      </c>
      <c r="F25" s="28">
        <f t="shared" si="1"/>
        <v>3.688531224489795E-5</v>
      </c>
    </row>
    <row r="26" spans="2:6" x14ac:dyDescent="0.25">
      <c r="B26">
        <f>'Q2 data'!B54</f>
        <v>24</v>
      </c>
      <c r="C26" s="27">
        <f>'Q2 data'!C54</f>
        <v>-2.529E-2</v>
      </c>
      <c r="D26" s="27">
        <f>'Q2 data'!D54</f>
        <v>-3.4630000000000001E-2</v>
      </c>
      <c r="E26" s="28">
        <f t="shared" si="0"/>
        <v>1.3291232653061228E-3</v>
      </c>
      <c r="F26" s="28">
        <f t="shared" si="1"/>
        <v>2.0637555265306125E-3</v>
      </c>
    </row>
    <row r="27" spans="2:6" x14ac:dyDescent="0.25">
      <c r="B27">
        <f>'Q2 data'!B55</f>
        <v>25</v>
      </c>
      <c r="C27" s="27">
        <f>'Q2 data'!C55</f>
        <v>1.89E-2</v>
      </c>
      <c r="D27" s="27">
        <f>'Q2 data'!D55</f>
        <v>-3.005E-2</v>
      </c>
      <c r="E27" s="28">
        <f t="shared" si="0"/>
        <v>5.9797079591836692E-5</v>
      </c>
      <c r="F27" s="28">
        <f t="shared" si="1"/>
        <v>-4.0232288204081619E-4</v>
      </c>
    </row>
    <row r="28" spans="2:6" x14ac:dyDescent="0.25">
      <c r="B28">
        <f>'Q2 data'!B56</f>
        <v>26</v>
      </c>
      <c r="C28" s="27">
        <f>'Q2 data'!C56</f>
        <v>-1.9120000000000002E-2</v>
      </c>
      <c r="D28" s="27">
        <f>'Q2 data'!D56</f>
        <v>-4.1980000000000003E-2</v>
      </c>
      <c r="E28" s="28">
        <f t="shared" si="0"/>
        <v>9.1731102244897971E-4</v>
      </c>
      <c r="F28" s="28">
        <f t="shared" si="1"/>
        <v>1.9370964293877553E-3</v>
      </c>
    </row>
    <row r="29" spans="2:6" x14ac:dyDescent="0.25">
      <c r="B29">
        <f>'Q2 data'!B57</f>
        <v>27</v>
      </c>
      <c r="C29" s="27">
        <f>'Q2 data'!C57</f>
        <v>-2.0109999999999999E-2</v>
      </c>
      <c r="D29" s="27">
        <f>'Q2 data'!D57</f>
        <v>-7.5050000000000006E-2</v>
      </c>
      <c r="E29" s="28">
        <f t="shared" si="0"/>
        <v>9.7825966530612246E-4</v>
      </c>
      <c r="F29" s="28">
        <f t="shared" si="1"/>
        <v>3.0347496808163267E-3</v>
      </c>
    </row>
    <row r="30" spans="2:6" x14ac:dyDescent="0.25">
      <c r="B30">
        <f>'Q2 data'!B58</f>
        <v>28</v>
      </c>
      <c r="C30" s="27">
        <f>'Q2 data'!C58</f>
        <v>2.9950000000000001E-2</v>
      </c>
      <c r="D30" s="27">
        <f>'Q2 data'!D58</f>
        <v>0.11252</v>
      </c>
      <c r="E30" s="28">
        <f t="shared" si="0"/>
        <v>3.5279572244897959E-4</v>
      </c>
      <c r="F30" s="28">
        <f t="shared" si="1"/>
        <v>1.7006428179591837E-3</v>
      </c>
    </row>
    <row r="31" spans="2:6" x14ac:dyDescent="0.25">
      <c r="B31">
        <f>'Q2 data'!B59</f>
        <v>29</v>
      </c>
      <c r="C31" s="27">
        <f>'Q2 data'!C59</f>
        <v>-1.3999999999999999E-4</v>
      </c>
      <c r="D31" s="27">
        <f>'Q2 data'!D59</f>
        <v>-8.8900000000000003E-3</v>
      </c>
      <c r="E31" s="28">
        <f t="shared" si="0"/>
        <v>1.2785147959183679E-4</v>
      </c>
      <c r="F31" s="28">
        <f t="shared" si="1"/>
        <v>3.4902565510204085E-4</v>
      </c>
    </row>
    <row r="32" spans="2:6" x14ac:dyDescent="0.25">
      <c r="B32">
        <f>'Q2 data'!B60</f>
        <v>30</v>
      </c>
      <c r="C32" s="27">
        <f>'Q2 data'!C60</f>
        <v>3.5970000000000002E-2</v>
      </c>
      <c r="D32" s="27">
        <f>'Q2 data'!D60</f>
        <v>0.11851</v>
      </c>
      <c r="E32" s="28">
        <f t="shared" si="0"/>
        <v>6.1518172244897946E-4</v>
      </c>
      <c r="F32" s="28">
        <f t="shared" si="1"/>
        <v>2.3942764922448979E-3</v>
      </c>
    </row>
    <row r="33" spans="2:6" x14ac:dyDescent="0.25">
      <c r="B33">
        <f>'Q2 data'!B61</f>
        <v>31</v>
      </c>
      <c r="C33" s="27">
        <f>'Q2 data'!C61</f>
        <v>-1.1220000000000001E-2</v>
      </c>
      <c r="D33" s="27">
        <f>'Q2 data'!D61</f>
        <v>-7.102E-2</v>
      </c>
      <c r="E33" s="28">
        <f t="shared" si="0"/>
        <v>5.0118416530612264E-4</v>
      </c>
      <c r="F33" s="28">
        <f t="shared" si="1"/>
        <v>2.0819531151020413E-3</v>
      </c>
    </row>
    <row r="34" spans="2:6" x14ac:dyDescent="0.25">
      <c r="B34">
        <f>'Q2 data'!B62</f>
        <v>32</v>
      </c>
      <c r="C34" s="27">
        <f>'Q2 data'!C62</f>
        <v>6.9499999999999996E-3</v>
      </c>
      <c r="D34" s="27">
        <f>'Q2 data'!D62</f>
        <v>-5.407E-2</v>
      </c>
      <c r="E34" s="28">
        <f t="shared" si="0"/>
        <v>1.7784293877551046E-5</v>
      </c>
      <c r="F34" s="28">
        <f t="shared" si="1"/>
        <v>3.2070407510204107E-4</v>
      </c>
    </row>
    <row r="35" spans="2:6" x14ac:dyDescent="0.25">
      <c r="B35">
        <f>'Q2 data'!B63</f>
        <v>33</v>
      </c>
      <c r="C35" s="27">
        <f>'Q2 data'!C63</f>
        <v>-1.7739999999999999E-2</v>
      </c>
      <c r="D35" s="27">
        <f>'Q2 data'!D63</f>
        <v>7.6039999999999996E-2</v>
      </c>
      <c r="E35" s="28">
        <f t="shared" si="0"/>
        <v>8.3562290816326546E-4</v>
      </c>
      <c r="F35" s="28">
        <f t="shared" si="1"/>
        <v>-1.5627862163265307E-3</v>
      </c>
    </row>
    <row r="36" spans="2:6" x14ac:dyDescent="0.25">
      <c r="B36">
        <f>'Q2 data'!B64</f>
        <v>34</v>
      </c>
      <c r="C36" s="27">
        <f>'Q2 data'!C64</f>
        <v>3.5189999999999999E-2</v>
      </c>
      <c r="D36" s="27">
        <f>'Q2 data'!D64</f>
        <v>2.0469999999999999E-2</v>
      </c>
      <c r="E36" s="28">
        <f t="shared" si="0"/>
        <v>5.770976653061222E-4</v>
      </c>
      <c r="F36" s="28">
        <f t="shared" si="1"/>
        <v>-3.6219604897959176E-5</v>
      </c>
    </row>
    <row r="37" spans="2:6" x14ac:dyDescent="0.25">
      <c r="B37">
        <f>'Q2 data'!B65</f>
        <v>35</v>
      </c>
      <c r="C37" s="27">
        <f>'Q2 data'!C65</f>
        <v>-9.5E-4</v>
      </c>
      <c r="D37" s="27">
        <f>'Q2 data'!D65</f>
        <v>-3.1119999999999998E-2</v>
      </c>
      <c r="E37" s="28">
        <f t="shared" si="0"/>
        <v>1.4682515102040821E-4</v>
      </c>
      <c r="F37" s="28">
        <f t="shared" si="1"/>
        <v>6.4339258938775519E-4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E63"/>
  <sheetViews>
    <sheetView workbookViewId="0"/>
  </sheetViews>
  <sheetFormatPr defaultRowHeight="15" x14ac:dyDescent="0.25"/>
  <cols>
    <col min="1" max="1" width="19.140625" customWidth="1"/>
    <col min="2" max="2" width="12" bestFit="1" customWidth="1"/>
    <col min="4" max="4" width="17.7109375" bestFit="1" customWidth="1"/>
    <col min="5" max="5" width="9.5703125" bestFit="1" customWidth="1"/>
  </cols>
  <sheetData>
    <row r="1" spans="1:5" x14ac:dyDescent="0.25">
      <c r="A1" s="11" t="s">
        <v>74</v>
      </c>
    </row>
    <row r="2" spans="1:5" x14ac:dyDescent="0.25">
      <c r="A2" t="s">
        <v>75</v>
      </c>
      <c r="B2" t="s">
        <v>76</v>
      </c>
      <c r="D2" t="s">
        <v>77</v>
      </c>
      <c r="E2" s="29">
        <v>1000</v>
      </c>
    </row>
    <row r="3" spans="1:5" x14ac:dyDescent="0.25">
      <c r="A3" s="26">
        <v>-0.2</v>
      </c>
      <c r="B3" s="30">
        <v>1E-4</v>
      </c>
    </row>
    <row r="4" spans="1:5" x14ac:dyDescent="0.25">
      <c r="A4" s="26">
        <f>A3+1%</f>
        <v>-0.19</v>
      </c>
      <c r="B4" s="30">
        <v>2.0000000000000001E-4</v>
      </c>
    </row>
    <row r="5" spans="1:5" x14ac:dyDescent="0.25">
      <c r="A5" s="26">
        <f t="shared" ref="A5:A53" si="0">A4+1%</f>
        <v>-0.18</v>
      </c>
      <c r="B5" s="30">
        <v>2.9999999999999997E-4</v>
      </c>
    </row>
    <row r="6" spans="1:5" x14ac:dyDescent="0.25">
      <c r="A6" s="26">
        <f t="shared" si="0"/>
        <v>-0.16999999999999998</v>
      </c>
      <c r="B6" s="30">
        <v>4.0000000000000002E-4</v>
      </c>
    </row>
    <row r="7" spans="1:5" x14ac:dyDescent="0.25">
      <c r="A7" s="26">
        <f t="shared" si="0"/>
        <v>-0.15999999999999998</v>
      </c>
      <c r="B7" s="30">
        <v>5.9999999999999995E-4</v>
      </c>
    </row>
    <row r="8" spans="1:5" x14ac:dyDescent="0.25">
      <c r="A8" s="26">
        <f t="shared" si="0"/>
        <v>-0.14999999999999997</v>
      </c>
      <c r="B8" s="30">
        <v>1E-3</v>
      </c>
    </row>
    <row r="9" spans="1:5" x14ac:dyDescent="0.25">
      <c r="A9" s="26">
        <f t="shared" si="0"/>
        <v>-0.13999999999999996</v>
      </c>
      <c r="B9" s="30">
        <v>1.4E-3</v>
      </c>
    </row>
    <row r="10" spans="1:5" x14ac:dyDescent="0.25">
      <c r="A10" s="26">
        <f t="shared" si="0"/>
        <v>-0.12999999999999995</v>
      </c>
      <c r="B10" s="30">
        <v>2.0999999999999999E-3</v>
      </c>
    </row>
    <row r="11" spans="1:5" x14ac:dyDescent="0.25">
      <c r="A11" s="26">
        <f t="shared" si="0"/>
        <v>-0.11999999999999995</v>
      </c>
      <c r="B11" s="30">
        <v>3.0000000000000001E-3</v>
      </c>
    </row>
    <row r="12" spans="1:5" x14ac:dyDescent="0.25">
      <c r="A12" s="26">
        <f t="shared" si="0"/>
        <v>-0.10999999999999996</v>
      </c>
      <c r="B12" s="30">
        <v>4.1999999999999997E-3</v>
      </c>
    </row>
    <row r="13" spans="1:5" x14ac:dyDescent="0.25">
      <c r="A13" s="26">
        <f t="shared" si="0"/>
        <v>-9.9999999999999964E-2</v>
      </c>
      <c r="B13" s="30">
        <v>5.7000000000000002E-3</v>
      </c>
    </row>
    <row r="14" spans="1:5" x14ac:dyDescent="0.25">
      <c r="A14" s="26">
        <f t="shared" si="0"/>
        <v>-8.9999999999999969E-2</v>
      </c>
      <c r="B14" s="30">
        <v>7.7000000000000002E-3</v>
      </c>
    </row>
    <row r="15" spans="1:5" x14ac:dyDescent="0.25">
      <c r="A15" s="26">
        <f t="shared" si="0"/>
        <v>-7.9999999999999974E-2</v>
      </c>
      <c r="B15" s="30">
        <v>1.0200000000000001E-2</v>
      </c>
    </row>
    <row r="16" spans="1:5" x14ac:dyDescent="0.25">
      <c r="A16" s="26">
        <f t="shared" si="0"/>
        <v>-6.9999999999999979E-2</v>
      </c>
      <c r="B16" s="30">
        <v>1.3100000000000001E-2</v>
      </c>
    </row>
    <row r="17" spans="1:2" x14ac:dyDescent="0.25">
      <c r="A17" s="26">
        <f t="shared" si="0"/>
        <v>-5.9999999999999977E-2</v>
      </c>
      <c r="B17" s="30">
        <v>1.66E-2</v>
      </c>
    </row>
    <row r="18" spans="1:2" x14ac:dyDescent="0.25">
      <c r="A18" s="26">
        <f t="shared" si="0"/>
        <v>-4.9999999999999975E-2</v>
      </c>
      <c r="B18" s="30">
        <v>2.0500000000000001E-2</v>
      </c>
    </row>
    <row r="19" spans="1:2" x14ac:dyDescent="0.25">
      <c r="A19" s="26">
        <f t="shared" si="0"/>
        <v>-3.9999999999999973E-2</v>
      </c>
      <c r="B19" s="30">
        <v>2.4899999999999999E-2</v>
      </c>
    </row>
    <row r="20" spans="1:2" x14ac:dyDescent="0.25">
      <c r="A20" s="26">
        <f t="shared" si="0"/>
        <v>-2.9999999999999971E-2</v>
      </c>
      <c r="B20" s="30">
        <v>2.9700000000000001E-2</v>
      </c>
    </row>
    <row r="21" spans="1:2" x14ac:dyDescent="0.25">
      <c r="A21" s="26">
        <f t="shared" si="0"/>
        <v>-1.9999999999999969E-2</v>
      </c>
      <c r="B21" s="30">
        <v>3.4599999999999999E-2</v>
      </c>
    </row>
    <row r="22" spans="1:2" x14ac:dyDescent="0.25">
      <c r="A22" s="26">
        <f t="shared" si="0"/>
        <v>-9.999999999999969E-3</v>
      </c>
      <c r="B22" s="30">
        <v>3.95E-2</v>
      </c>
    </row>
    <row r="23" spans="1:2" x14ac:dyDescent="0.25">
      <c r="A23" s="26">
        <f t="shared" si="0"/>
        <v>3.1225022567582528E-17</v>
      </c>
      <c r="B23" s="30">
        <v>4.4200000000000003E-2</v>
      </c>
    </row>
    <row r="24" spans="1:2" x14ac:dyDescent="0.25">
      <c r="A24" s="26">
        <f t="shared" si="0"/>
        <v>1.0000000000000031E-2</v>
      </c>
      <c r="B24" s="30">
        <v>4.8399999999999999E-2</v>
      </c>
    </row>
    <row r="25" spans="1:2" x14ac:dyDescent="0.25">
      <c r="A25" s="26">
        <f t="shared" si="0"/>
        <v>2.0000000000000032E-2</v>
      </c>
      <c r="B25" s="30">
        <v>5.1999999999999998E-2</v>
      </c>
    </row>
    <row r="26" spans="1:2" x14ac:dyDescent="0.25">
      <c r="A26" s="26">
        <f t="shared" si="0"/>
        <v>3.0000000000000034E-2</v>
      </c>
      <c r="B26" s="30">
        <v>5.4699999999999999E-2</v>
      </c>
    </row>
    <row r="27" spans="1:2" x14ac:dyDescent="0.25">
      <c r="A27" s="26">
        <f t="shared" si="0"/>
        <v>4.0000000000000036E-2</v>
      </c>
      <c r="B27" s="30">
        <v>5.6399999999999999E-2</v>
      </c>
    </row>
    <row r="28" spans="1:2" x14ac:dyDescent="0.25">
      <c r="A28" s="26">
        <f t="shared" si="0"/>
        <v>5.0000000000000037E-2</v>
      </c>
      <c r="B28" s="30">
        <v>5.7000000000000002E-2</v>
      </c>
    </row>
    <row r="29" spans="1:2" x14ac:dyDescent="0.25">
      <c r="A29" s="26">
        <f t="shared" si="0"/>
        <v>6.0000000000000039E-2</v>
      </c>
      <c r="B29" s="30">
        <v>5.6399999999999999E-2</v>
      </c>
    </row>
    <row r="30" spans="1:2" x14ac:dyDescent="0.25">
      <c r="A30" s="26">
        <f t="shared" si="0"/>
        <v>7.0000000000000034E-2</v>
      </c>
      <c r="B30" s="30">
        <v>5.4699999999999999E-2</v>
      </c>
    </row>
    <row r="31" spans="1:2" x14ac:dyDescent="0.25">
      <c r="A31" s="26">
        <f t="shared" si="0"/>
        <v>8.0000000000000029E-2</v>
      </c>
      <c r="B31" s="30">
        <v>5.1999999999999998E-2</v>
      </c>
    </row>
    <row r="32" spans="1:2" x14ac:dyDescent="0.25">
      <c r="A32" s="26">
        <f t="shared" si="0"/>
        <v>9.0000000000000024E-2</v>
      </c>
      <c r="B32" s="30">
        <v>4.8399999999999999E-2</v>
      </c>
    </row>
    <row r="33" spans="1:2" x14ac:dyDescent="0.25">
      <c r="A33" s="26">
        <f t="shared" si="0"/>
        <v>0.10000000000000002</v>
      </c>
      <c r="B33" s="30">
        <v>4.4200000000000003E-2</v>
      </c>
    </row>
    <row r="34" spans="1:2" x14ac:dyDescent="0.25">
      <c r="A34" s="26">
        <f t="shared" si="0"/>
        <v>0.11000000000000001</v>
      </c>
      <c r="B34" s="30">
        <v>3.95E-2</v>
      </c>
    </row>
    <row r="35" spans="1:2" x14ac:dyDescent="0.25">
      <c r="A35" s="26">
        <f t="shared" si="0"/>
        <v>0.12000000000000001</v>
      </c>
      <c r="B35" s="30">
        <v>3.4599999999999999E-2</v>
      </c>
    </row>
    <row r="36" spans="1:2" x14ac:dyDescent="0.25">
      <c r="A36" s="26">
        <f t="shared" si="0"/>
        <v>0.13</v>
      </c>
      <c r="B36" s="30">
        <v>2.9700000000000001E-2</v>
      </c>
    </row>
    <row r="37" spans="1:2" x14ac:dyDescent="0.25">
      <c r="A37" s="26">
        <f t="shared" si="0"/>
        <v>0.14000000000000001</v>
      </c>
      <c r="B37" s="30">
        <v>2.4899999999999999E-2</v>
      </c>
    </row>
    <row r="38" spans="1:2" x14ac:dyDescent="0.25">
      <c r="A38" s="26">
        <f t="shared" si="0"/>
        <v>0.15000000000000002</v>
      </c>
      <c r="B38" s="30">
        <v>2.0500000000000001E-2</v>
      </c>
    </row>
    <row r="39" spans="1:2" x14ac:dyDescent="0.25">
      <c r="A39" s="26">
        <f t="shared" si="0"/>
        <v>0.16000000000000003</v>
      </c>
      <c r="B39" s="30">
        <v>1.66E-2</v>
      </c>
    </row>
    <row r="40" spans="1:2" x14ac:dyDescent="0.25">
      <c r="A40" s="26">
        <f t="shared" si="0"/>
        <v>0.17000000000000004</v>
      </c>
      <c r="B40" s="30">
        <v>1.3100000000000001E-2</v>
      </c>
    </row>
    <row r="41" spans="1:2" x14ac:dyDescent="0.25">
      <c r="A41" s="26">
        <f t="shared" si="0"/>
        <v>0.18000000000000005</v>
      </c>
      <c r="B41" s="30">
        <v>1.0200000000000001E-2</v>
      </c>
    </row>
    <row r="42" spans="1:2" x14ac:dyDescent="0.25">
      <c r="A42" s="26">
        <f t="shared" si="0"/>
        <v>0.19000000000000006</v>
      </c>
      <c r="B42" s="30">
        <v>7.7000000000000002E-3</v>
      </c>
    </row>
    <row r="43" spans="1:2" x14ac:dyDescent="0.25">
      <c r="A43" s="26">
        <f t="shared" si="0"/>
        <v>0.20000000000000007</v>
      </c>
      <c r="B43" s="30">
        <v>5.7000000000000002E-3</v>
      </c>
    </row>
    <row r="44" spans="1:2" x14ac:dyDescent="0.25">
      <c r="A44" s="26">
        <f t="shared" si="0"/>
        <v>0.21000000000000008</v>
      </c>
      <c r="B44" s="30">
        <v>4.1999999999999997E-3</v>
      </c>
    </row>
    <row r="45" spans="1:2" x14ac:dyDescent="0.25">
      <c r="A45" s="26">
        <f t="shared" si="0"/>
        <v>0.22000000000000008</v>
      </c>
      <c r="B45" s="30">
        <v>3.0000000000000001E-3</v>
      </c>
    </row>
    <row r="46" spans="1:2" x14ac:dyDescent="0.25">
      <c r="A46" s="26">
        <f t="shared" si="0"/>
        <v>0.23000000000000009</v>
      </c>
      <c r="B46" s="30">
        <v>2.0999999999999999E-3</v>
      </c>
    </row>
    <row r="47" spans="1:2" x14ac:dyDescent="0.25">
      <c r="A47" s="26">
        <f t="shared" si="0"/>
        <v>0.2400000000000001</v>
      </c>
      <c r="B47" s="30">
        <v>1.4E-3</v>
      </c>
    </row>
    <row r="48" spans="1:2" x14ac:dyDescent="0.25">
      <c r="A48" s="26">
        <f t="shared" si="0"/>
        <v>0.25000000000000011</v>
      </c>
      <c r="B48" s="30">
        <v>1E-3</v>
      </c>
    </row>
    <row r="49" spans="1:2" x14ac:dyDescent="0.25">
      <c r="A49" s="26">
        <f t="shared" si="0"/>
        <v>0.26000000000000012</v>
      </c>
      <c r="B49" s="30">
        <v>5.9999999999999995E-4</v>
      </c>
    </row>
    <row r="50" spans="1:2" x14ac:dyDescent="0.25">
      <c r="A50" s="26">
        <f t="shared" si="0"/>
        <v>0.27000000000000013</v>
      </c>
      <c r="B50" s="30">
        <v>4.0000000000000002E-4</v>
      </c>
    </row>
    <row r="51" spans="1:2" x14ac:dyDescent="0.25">
      <c r="A51" s="26">
        <f t="shared" si="0"/>
        <v>0.28000000000000014</v>
      </c>
      <c r="B51" s="30">
        <v>2.9999999999999997E-4</v>
      </c>
    </row>
    <row r="52" spans="1:2" x14ac:dyDescent="0.25">
      <c r="A52" s="26">
        <f t="shared" si="0"/>
        <v>0.29000000000000015</v>
      </c>
      <c r="B52" s="30">
        <v>2.0000000000000001E-4</v>
      </c>
    </row>
    <row r="53" spans="1:2" x14ac:dyDescent="0.25">
      <c r="A53" s="26">
        <f t="shared" si="0"/>
        <v>0.30000000000000016</v>
      </c>
      <c r="B53" s="30">
        <v>1E-4</v>
      </c>
    </row>
    <row r="54" spans="1:2" x14ac:dyDescent="0.25">
      <c r="A54" s="26"/>
      <c r="B54" s="30"/>
    </row>
    <row r="55" spans="1:2" x14ac:dyDescent="0.25">
      <c r="A55" s="26"/>
      <c r="B55" s="30"/>
    </row>
    <row r="56" spans="1:2" x14ac:dyDescent="0.25">
      <c r="A56" s="26"/>
      <c r="B56" s="30"/>
    </row>
    <row r="57" spans="1:2" x14ac:dyDescent="0.25">
      <c r="A57" s="26"/>
      <c r="B57" s="30"/>
    </row>
    <row r="58" spans="1:2" x14ac:dyDescent="0.25">
      <c r="A58" s="26"/>
      <c r="B58" s="30"/>
    </row>
    <row r="59" spans="1:2" x14ac:dyDescent="0.25">
      <c r="A59" s="26"/>
      <c r="B59" s="30"/>
    </row>
    <row r="60" spans="1:2" x14ac:dyDescent="0.25">
      <c r="A60" s="26"/>
      <c r="B60" s="30"/>
    </row>
    <row r="61" spans="1:2" x14ac:dyDescent="0.25">
      <c r="A61" s="26"/>
      <c r="B61" s="30"/>
    </row>
    <row r="62" spans="1:2" x14ac:dyDescent="0.25">
      <c r="A62" s="26"/>
      <c r="B62" s="30"/>
    </row>
    <row r="63" spans="1:2" x14ac:dyDescent="0.25">
      <c r="A63" s="26"/>
      <c r="B63" s="30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O59"/>
  <sheetViews>
    <sheetView workbookViewId="0"/>
  </sheetViews>
  <sheetFormatPr defaultRowHeight="15" x14ac:dyDescent="0.25"/>
  <cols>
    <col min="1" max="1" width="19.140625" customWidth="1"/>
    <col min="2" max="2" width="12.140625" customWidth="1"/>
    <col min="3" max="4" width="12.42578125" customWidth="1"/>
    <col min="6" max="6" width="12.85546875" bestFit="1" customWidth="1"/>
    <col min="7" max="9" width="12.42578125" customWidth="1"/>
    <col min="10" max="10" width="21.42578125" customWidth="1"/>
    <col min="11" max="11" width="9.5703125" bestFit="1" customWidth="1"/>
    <col min="12" max="12" width="10.5703125" bestFit="1" customWidth="1"/>
    <col min="14" max="14" width="14.7109375" customWidth="1"/>
    <col min="15" max="15" width="16.28515625" customWidth="1"/>
  </cols>
  <sheetData>
    <row r="1" spans="1:15" x14ac:dyDescent="0.25">
      <c r="A1" s="11" t="s">
        <v>74</v>
      </c>
      <c r="F1" s="10" t="s">
        <v>95</v>
      </c>
    </row>
    <row r="2" spans="1:15" x14ac:dyDescent="0.25">
      <c r="A2" t="s">
        <v>75</v>
      </c>
      <c r="B2" t="s">
        <v>76</v>
      </c>
      <c r="C2" t="s">
        <v>78</v>
      </c>
      <c r="D2" t="s">
        <v>79</v>
      </c>
      <c r="F2" t="s">
        <v>80</v>
      </c>
      <c r="G2" t="s">
        <v>78</v>
      </c>
      <c r="H2" t="s">
        <v>79</v>
      </c>
      <c r="K2" t="s">
        <v>81</v>
      </c>
      <c r="L2" t="s">
        <v>47</v>
      </c>
    </row>
    <row r="3" spans="1:15" x14ac:dyDescent="0.25">
      <c r="A3" s="26">
        <f>'Q3 data'!A3</f>
        <v>-0.2</v>
      </c>
      <c r="B3" s="31">
        <f>'Q3 data'!B3</f>
        <v>1E-4</v>
      </c>
      <c r="C3" s="32">
        <f>A3*B3</f>
        <v>-2.0000000000000002E-5</v>
      </c>
      <c r="D3" s="32">
        <f>A3^2*B3</f>
        <v>4.0000000000000007E-6</v>
      </c>
      <c r="F3" s="19">
        <f>MAX(0.03,0.03+0.5*(A3-0.03))</f>
        <v>0.03</v>
      </c>
      <c r="G3" s="32">
        <f>F3*B3</f>
        <v>3.0000000000000001E-6</v>
      </c>
      <c r="H3" s="32">
        <f>F3^2*B3</f>
        <v>8.9999999999999999E-8</v>
      </c>
      <c r="I3" s="32"/>
      <c r="J3" t="s">
        <v>82</v>
      </c>
      <c r="K3" s="33">
        <f>investment*1.04</f>
        <v>1040</v>
      </c>
      <c r="L3" s="33">
        <v>0</v>
      </c>
      <c r="N3" s="10" t="s">
        <v>83</v>
      </c>
      <c r="O3" s="10" t="s">
        <v>84</v>
      </c>
    </row>
    <row r="4" spans="1:15" x14ac:dyDescent="0.25">
      <c r="A4" s="26">
        <f>'Q3 data'!A4</f>
        <v>-0.19</v>
      </c>
      <c r="B4" s="31">
        <f>'Q3 data'!B4</f>
        <v>2.0000000000000001E-4</v>
      </c>
      <c r="C4" s="32">
        <f t="shared" ref="C4:C53" si="0">A4*B4</f>
        <v>-3.8000000000000002E-5</v>
      </c>
      <c r="D4" s="32">
        <f t="shared" ref="D4:D53" si="1">A4^2*B4</f>
        <v>7.2200000000000003E-6</v>
      </c>
      <c r="F4" s="19">
        <f t="shared" ref="F4:F53" si="2">MAX(0.03,0.03+0.5*(A4-0.03))</f>
        <v>0.03</v>
      </c>
      <c r="G4" s="32">
        <f t="shared" ref="G4:G53" si="3">F4*B4</f>
        <v>6.0000000000000002E-6</v>
      </c>
      <c r="H4" s="32">
        <f t="shared" ref="H4:H53" si="4">F4^2*B4</f>
        <v>1.8E-7</v>
      </c>
      <c r="I4" s="32"/>
      <c r="J4" t="s">
        <v>85</v>
      </c>
      <c r="K4" s="33">
        <f>investment*(1+SUM(C3:C53))</f>
        <v>1050</v>
      </c>
      <c r="L4" s="33">
        <f>1000^2*(SUM(D3:D53)-SUM(C3:C53)^2)</f>
        <v>4888.1599999999989</v>
      </c>
      <c r="N4" s="10" t="s">
        <v>146</v>
      </c>
      <c r="O4" s="10" t="s">
        <v>147</v>
      </c>
    </row>
    <row r="5" spans="1:15" x14ac:dyDescent="0.25">
      <c r="A5" s="26">
        <f>'Q3 data'!A5</f>
        <v>-0.18</v>
      </c>
      <c r="B5" s="31">
        <f>'Q3 data'!B5</f>
        <v>2.9999999999999997E-4</v>
      </c>
      <c r="C5" s="32">
        <f t="shared" si="0"/>
        <v>-5.3999999999999991E-5</v>
      </c>
      <c r="D5" s="32">
        <f t="shared" si="1"/>
        <v>9.7199999999999984E-6</v>
      </c>
      <c r="F5" s="19">
        <f t="shared" si="2"/>
        <v>0.03</v>
      </c>
      <c r="G5" s="32">
        <f t="shared" si="3"/>
        <v>8.9999999999999985E-6</v>
      </c>
      <c r="H5" s="32">
        <f t="shared" si="4"/>
        <v>2.6999999999999996E-7</v>
      </c>
      <c r="I5" s="32"/>
      <c r="J5" t="s">
        <v>86</v>
      </c>
      <c r="K5" s="33">
        <f>investment*(1+SUM(G3:G53))</f>
        <v>1049.498</v>
      </c>
      <c r="L5" s="33">
        <f>1000^2*(SUM(H3:H53)-SUM(G3:G53)^2)</f>
        <v>563.72799599999905</v>
      </c>
      <c r="N5" s="10" t="s">
        <v>146</v>
      </c>
      <c r="O5" s="10" t="s">
        <v>147</v>
      </c>
    </row>
    <row r="6" spans="1:15" x14ac:dyDescent="0.25">
      <c r="A6" s="26">
        <f>'Q3 data'!A6</f>
        <v>-0.16999999999999998</v>
      </c>
      <c r="B6" s="31">
        <f>'Q3 data'!B6</f>
        <v>4.0000000000000002E-4</v>
      </c>
      <c r="C6" s="32">
        <f t="shared" si="0"/>
        <v>-6.7999999999999999E-5</v>
      </c>
      <c r="D6" s="32">
        <f t="shared" si="1"/>
        <v>1.1559999999999999E-5</v>
      </c>
      <c r="F6" s="19">
        <f t="shared" si="2"/>
        <v>0.03</v>
      </c>
      <c r="G6" s="32">
        <f t="shared" si="3"/>
        <v>1.2E-5</v>
      </c>
      <c r="H6" s="32">
        <f t="shared" si="4"/>
        <v>3.5999999999999999E-7</v>
      </c>
      <c r="I6" s="32"/>
      <c r="K6" s="34"/>
      <c r="L6" s="34"/>
    </row>
    <row r="7" spans="1:15" x14ac:dyDescent="0.25">
      <c r="A7" s="26">
        <f>'Q3 data'!A7</f>
        <v>-0.15999999999999998</v>
      </c>
      <c r="B7" s="31">
        <f>'Q3 data'!B7</f>
        <v>5.9999999999999995E-4</v>
      </c>
      <c r="C7" s="32">
        <f t="shared" si="0"/>
        <v>-9.5999999999999975E-5</v>
      </c>
      <c r="D7" s="32">
        <f t="shared" si="1"/>
        <v>1.5359999999999992E-5</v>
      </c>
      <c r="F7" s="19">
        <f t="shared" si="2"/>
        <v>0.03</v>
      </c>
      <c r="G7" s="32">
        <f t="shared" si="3"/>
        <v>1.7999999999999997E-5</v>
      </c>
      <c r="H7" s="32">
        <f t="shared" si="4"/>
        <v>5.3999999999999991E-7</v>
      </c>
      <c r="I7" s="32"/>
    </row>
    <row r="8" spans="1:15" x14ac:dyDescent="0.25">
      <c r="A8" s="26">
        <f>'Q3 data'!A8</f>
        <v>-0.14999999999999997</v>
      </c>
      <c r="B8" s="31">
        <f>'Q3 data'!B8</f>
        <v>1E-3</v>
      </c>
      <c r="C8" s="32">
        <f t="shared" si="0"/>
        <v>-1.4999999999999996E-4</v>
      </c>
      <c r="D8" s="32">
        <f t="shared" si="1"/>
        <v>2.2499999999999988E-5</v>
      </c>
      <c r="F8" s="19">
        <f t="shared" si="2"/>
        <v>0.03</v>
      </c>
      <c r="G8" s="32">
        <f t="shared" si="3"/>
        <v>3.0000000000000001E-5</v>
      </c>
      <c r="H8" s="32">
        <f t="shared" si="4"/>
        <v>8.9999999999999996E-7</v>
      </c>
      <c r="I8" s="32"/>
    </row>
    <row r="9" spans="1:15" x14ac:dyDescent="0.25">
      <c r="A9" s="26">
        <f>'Q3 data'!A9</f>
        <v>-0.13999999999999996</v>
      </c>
      <c r="B9" s="31">
        <f>'Q3 data'!B9</f>
        <v>1.4E-3</v>
      </c>
      <c r="C9" s="32">
        <f t="shared" si="0"/>
        <v>-1.9599999999999994E-4</v>
      </c>
      <c r="D9" s="32">
        <f t="shared" si="1"/>
        <v>2.7439999999999985E-5</v>
      </c>
      <c r="F9" s="19">
        <f t="shared" si="2"/>
        <v>0.03</v>
      </c>
      <c r="G9" s="32">
        <f t="shared" si="3"/>
        <v>4.1999999999999998E-5</v>
      </c>
      <c r="H9" s="32">
        <f t="shared" si="4"/>
        <v>1.26E-6</v>
      </c>
      <c r="I9" s="32"/>
    </row>
    <row r="10" spans="1:15" x14ac:dyDescent="0.25">
      <c r="A10" s="26">
        <f>'Q3 data'!A10</f>
        <v>-0.12999999999999995</v>
      </c>
      <c r="B10" s="31">
        <f>'Q3 data'!B10</f>
        <v>2.0999999999999999E-3</v>
      </c>
      <c r="C10" s="32">
        <f t="shared" si="0"/>
        <v>-2.7299999999999986E-4</v>
      </c>
      <c r="D10" s="32">
        <f t="shared" si="1"/>
        <v>3.5489999999999974E-5</v>
      </c>
      <c r="F10" s="19">
        <f t="shared" si="2"/>
        <v>0.03</v>
      </c>
      <c r="G10" s="32">
        <f t="shared" si="3"/>
        <v>6.3E-5</v>
      </c>
      <c r="H10" s="32">
        <f t="shared" si="4"/>
        <v>1.8899999999999999E-6</v>
      </c>
      <c r="I10" s="32"/>
    </row>
    <row r="11" spans="1:15" x14ac:dyDescent="0.25">
      <c r="A11" s="26">
        <f>'Q3 data'!A11</f>
        <v>-0.11999999999999995</v>
      </c>
      <c r="B11" s="31">
        <f>'Q3 data'!B11</f>
        <v>3.0000000000000001E-3</v>
      </c>
      <c r="C11" s="32">
        <f t="shared" si="0"/>
        <v>-3.5999999999999986E-4</v>
      </c>
      <c r="D11" s="32">
        <f t="shared" si="1"/>
        <v>4.3199999999999966E-5</v>
      </c>
      <c r="F11" s="19">
        <f t="shared" si="2"/>
        <v>0.03</v>
      </c>
      <c r="G11" s="32">
        <f t="shared" si="3"/>
        <v>8.9999999999999992E-5</v>
      </c>
      <c r="H11" s="32">
        <f t="shared" si="4"/>
        <v>2.7E-6</v>
      </c>
      <c r="I11" s="32"/>
    </row>
    <row r="12" spans="1:15" x14ac:dyDescent="0.25">
      <c r="A12" s="26">
        <f>'Q3 data'!A12</f>
        <v>-0.10999999999999996</v>
      </c>
      <c r="B12" s="31">
        <f>'Q3 data'!B12</f>
        <v>4.1999999999999997E-3</v>
      </c>
      <c r="C12" s="32">
        <f t="shared" si="0"/>
        <v>-4.6199999999999979E-4</v>
      </c>
      <c r="D12" s="32">
        <f t="shared" si="1"/>
        <v>5.0819999999999957E-5</v>
      </c>
      <c r="F12" s="19">
        <f t="shared" si="2"/>
        <v>0.03</v>
      </c>
      <c r="G12" s="32">
        <f t="shared" si="3"/>
        <v>1.26E-4</v>
      </c>
      <c r="H12" s="32">
        <f t="shared" si="4"/>
        <v>3.7799999999999998E-6</v>
      </c>
      <c r="I12" s="32"/>
    </row>
    <row r="13" spans="1:15" x14ac:dyDescent="0.25">
      <c r="A13" s="26">
        <f>'Q3 data'!A13</f>
        <v>-9.9999999999999964E-2</v>
      </c>
      <c r="B13" s="31">
        <f>'Q3 data'!B13</f>
        <v>5.7000000000000002E-3</v>
      </c>
      <c r="C13" s="32">
        <f t="shared" si="0"/>
        <v>-5.6999999999999987E-4</v>
      </c>
      <c r="D13" s="32">
        <f t="shared" si="1"/>
        <v>5.6999999999999962E-5</v>
      </c>
      <c r="F13" s="19">
        <f t="shared" si="2"/>
        <v>0.03</v>
      </c>
      <c r="G13" s="32">
        <f t="shared" si="3"/>
        <v>1.7100000000000001E-4</v>
      </c>
      <c r="H13" s="32">
        <f t="shared" si="4"/>
        <v>5.13E-6</v>
      </c>
      <c r="I13" s="32"/>
    </row>
    <row r="14" spans="1:15" x14ac:dyDescent="0.25">
      <c r="A14" s="26">
        <f>'Q3 data'!A14</f>
        <v>-8.9999999999999969E-2</v>
      </c>
      <c r="B14" s="31">
        <f>'Q3 data'!B14</f>
        <v>7.7000000000000002E-3</v>
      </c>
      <c r="C14" s="32">
        <f t="shared" si="0"/>
        <v>-6.9299999999999982E-4</v>
      </c>
      <c r="D14" s="32">
        <f t="shared" si="1"/>
        <v>6.236999999999996E-5</v>
      </c>
      <c r="F14" s="19">
        <f t="shared" si="2"/>
        <v>0.03</v>
      </c>
      <c r="G14" s="32">
        <f t="shared" si="3"/>
        <v>2.31E-4</v>
      </c>
      <c r="H14" s="32">
        <f t="shared" si="4"/>
        <v>6.9299999999999997E-6</v>
      </c>
      <c r="I14" s="32"/>
    </row>
    <row r="15" spans="1:15" x14ac:dyDescent="0.25">
      <c r="A15" s="26">
        <f>'Q3 data'!A15</f>
        <v>-7.9999999999999974E-2</v>
      </c>
      <c r="B15" s="31">
        <f>'Q3 data'!B15</f>
        <v>1.0200000000000001E-2</v>
      </c>
      <c r="C15" s="32">
        <f t="shared" si="0"/>
        <v>-8.1599999999999978E-4</v>
      </c>
      <c r="D15" s="32">
        <f t="shared" si="1"/>
        <v>6.5279999999999958E-5</v>
      </c>
      <c r="F15" s="19">
        <f t="shared" si="2"/>
        <v>0.03</v>
      </c>
      <c r="G15" s="32">
        <f t="shared" si="3"/>
        <v>3.0600000000000001E-4</v>
      </c>
      <c r="H15" s="32">
        <f t="shared" si="4"/>
        <v>9.1800000000000002E-6</v>
      </c>
      <c r="I15" s="32"/>
    </row>
    <row r="16" spans="1:15" x14ac:dyDescent="0.25">
      <c r="A16" s="26">
        <f>'Q3 data'!A16</f>
        <v>-6.9999999999999979E-2</v>
      </c>
      <c r="B16" s="31">
        <f>'Q3 data'!B16</f>
        <v>1.3100000000000001E-2</v>
      </c>
      <c r="C16" s="32">
        <f t="shared" si="0"/>
        <v>-9.1699999999999974E-4</v>
      </c>
      <c r="D16" s="32">
        <f t="shared" si="1"/>
        <v>6.4189999999999966E-5</v>
      </c>
      <c r="F16" s="19">
        <f t="shared" si="2"/>
        <v>0.03</v>
      </c>
      <c r="G16" s="32">
        <f t="shared" si="3"/>
        <v>3.9300000000000001E-4</v>
      </c>
      <c r="H16" s="32">
        <f t="shared" si="4"/>
        <v>1.1790000000000001E-5</v>
      </c>
      <c r="I16" s="32"/>
    </row>
    <row r="17" spans="1:9" x14ac:dyDescent="0.25">
      <c r="A17" s="26">
        <f>'Q3 data'!A17</f>
        <v>-5.9999999999999977E-2</v>
      </c>
      <c r="B17" s="31">
        <f>'Q3 data'!B17</f>
        <v>1.66E-2</v>
      </c>
      <c r="C17" s="32">
        <f t="shared" si="0"/>
        <v>-9.9599999999999971E-4</v>
      </c>
      <c r="D17" s="32">
        <f t="shared" si="1"/>
        <v>5.9759999999999956E-5</v>
      </c>
      <c r="F17" s="19">
        <f t="shared" si="2"/>
        <v>0.03</v>
      </c>
      <c r="G17" s="32">
        <f t="shared" si="3"/>
        <v>4.9799999999999996E-4</v>
      </c>
      <c r="H17" s="32">
        <f t="shared" si="4"/>
        <v>1.4939999999999999E-5</v>
      </c>
      <c r="I17" s="32"/>
    </row>
    <row r="18" spans="1:9" x14ac:dyDescent="0.25">
      <c r="A18" s="26">
        <f>'Q3 data'!A18</f>
        <v>-4.9999999999999975E-2</v>
      </c>
      <c r="B18" s="31">
        <f>'Q3 data'!B18</f>
        <v>2.0500000000000001E-2</v>
      </c>
      <c r="C18" s="32">
        <f t="shared" si="0"/>
        <v>-1.0249999999999994E-3</v>
      </c>
      <c r="D18" s="32">
        <f t="shared" si="1"/>
        <v>5.1249999999999951E-5</v>
      </c>
      <c r="F18" s="19">
        <f t="shared" si="2"/>
        <v>0.03</v>
      </c>
      <c r="G18" s="32">
        <f t="shared" si="3"/>
        <v>6.1499999999999999E-4</v>
      </c>
      <c r="H18" s="32">
        <f t="shared" si="4"/>
        <v>1.8450000000000001E-5</v>
      </c>
      <c r="I18" s="32"/>
    </row>
    <row r="19" spans="1:9" x14ac:dyDescent="0.25">
      <c r="A19" s="26">
        <f>'Q3 data'!A19</f>
        <v>-3.9999999999999973E-2</v>
      </c>
      <c r="B19" s="31">
        <f>'Q3 data'!B19</f>
        <v>2.4899999999999999E-2</v>
      </c>
      <c r="C19" s="32">
        <f t="shared" si="0"/>
        <v>-9.9599999999999927E-4</v>
      </c>
      <c r="D19" s="32">
        <f t="shared" si="1"/>
        <v>3.9839999999999944E-5</v>
      </c>
      <c r="F19" s="19">
        <f t="shared" si="2"/>
        <v>0.03</v>
      </c>
      <c r="G19" s="32">
        <f t="shared" si="3"/>
        <v>7.4699999999999994E-4</v>
      </c>
      <c r="H19" s="32">
        <f t="shared" si="4"/>
        <v>2.2409999999999997E-5</v>
      </c>
      <c r="I19" s="32"/>
    </row>
    <row r="20" spans="1:9" x14ac:dyDescent="0.25">
      <c r="A20" s="26">
        <f>'Q3 data'!A20</f>
        <v>-2.9999999999999971E-2</v>
      </c>
      <c r="B20" s="31">
        <f>'Q3 data'!B20</f>
        <v>2.9700000000000001E-2</v>
      </c>
      <c r="C20" s="32">
        <f t="shared" si="0"/>
        <v>-8.9099999999999921E-4</v>
      </c>
      <c r="D20" s="32">
        <f t="shared" si="1"/>
        <v>2.6729999999999949E-5</v>
      </c>
      <c r="F20" s="19">
        <f t="shared" si="2"/>
        <v>0.03</v>
      </c>
      <c r="G20" s="32">
        <f t="shared" si="3"/>
        <v>8.9099999999999997E-4</v>
      </c>
      <c r="H20" s="32">
        <f t="shared" si="4"/>
        <v>2.673E-5</v>
      </c>
      <c r="I20" s="32"/>
    </row>
    <row r="21" spans="1:9" x14ac:dyDescent="0.25">
      <c r="A21" s="26">
        <f>'Q3 data'!A21</f>
        <v>-1.9999999999999969E-2</v>
      </c>
      <c r="B21" s="31">
        <f>'Q3 data'!B21</f>
        <v>3.4599999999999999E-2</v>
      </c>
      <c r="C21" s="32">
        <f t="shared" si="0"/>
        <v>-6.9199999999999893E-4</v>
      </c>
      <c r="D21" s="32">
        <f t="shared" si="1"/>
        <v>1.3839999999999957E-5</v>
      </c>
      <c r="F21" s="19">
        <f t="shared" si="2"/>
        <v>0.03</v>
      </c>
      <c r="G21" s="32">
        <f t="shared" si="3"/>
        <v>1.0379999999999999E-3</v>
      </c>
      <c r="H21" s="32">
        <f t="shared" si="4"/>
        <v>3.1139999999999997E-5</v>
      </c>
      <c r="I21" s="32"/>
    </row>
    <row r="22" spans="1:9" x14ac:dyDescent="0.25">
      <c r="A22" s="26">
        <f>'Q3 data'!A22</f>
        <v>-9.999999999999969E-3</v>
      </c>
      <c r="B22" s="31">
        <f>'Q3 data'!B22</f>
        <v>3.95E-2</v>
      </c>
      <c r="C22" s="32">
        <f t="shared" si="0"/>
        <v>-3.9499999999999876E-4</v>
      </c>
      <c r="D22" s="32">
        <f t="shared" si="1"/>
        <v>3.9499999999999757E-6</v>
      </c>
      <c r="F22" s="19">
        <f t="shared" si="2"/>
        <v>0.03</v>
      </c>
      <c r="G22" s="32">
        <f t="shared" si="3"/>
        <v>1.1850000000000001E-3</v>
      </c>
      <c r="H22" s="32">
        <f t="shared" si="4"/>
        <v>3.5549999999999997E-5</v>
      </c>
      <c r="I22" s="32"/>
    </row>
    <row r="23" spans="1:9" x14ac:dyDescent="0.25">
      <c r="A23" s="26">
        <f>'Q3 data'!A23</f>
        <v>3.1225022567582528E-17</v>
      </c>
      <c r="B23" s="31">
        <f>'Q3 data'!B23</f>
        <v>4.4200000000000003E-2</v>
      </c>
      <c r="C23" s="32">
        <f t="shared" si="0"/>
        <v>1.3801459974871479E-18</v>
      </c>
      <c r="D23" s="32">
        <f t="shared" si="1"/>
        <v>4.3095089918094887E-35</v>
      </c>
      <c r="F23" s="19">
        <f t="shared" si="2"/>
        <v>0.03</v>
      </c>
      <c r="G23" s="32">
        <f t="shared" si="3"/>
        <v>1.3260000000000001E-3</v>
      </c>
      <c r="H23" s="32">
        <f t="shared" si="4"/>
        <v>3.9780000000000002E-5</v>
      </c>
      <c r="I23" s="32"/>
    </row>
    <row r="24" spans="1:9" x14ac:dyDescent="0.25">
      <c r="A24" s="26">
        <f>'Q3 data'!A24</f>
        <v>1.0000000000000031E-2</v>
      </c>
      <c r="B24" s="31">
        <f>'Q3 data'!B24</f>
        <v>4.8399999999999999E-2</v>
      </c>
      <c r="C24" s="32">
        <f t="shared" si="0"/>
        <v>4.8400000000000152E-4</v>
      </c>
      <c r="D24" s="32">
        <f t="shared" si="1"/>
        <v>4.8400000000000299E-6</v>
      </c>
      <c r="F24" s="19">
        <f t="shared" si="2"/>
        <v>0.03</v>
      </c>
      <c r="G24" s="32">
        <f t="shared" si="3"/>
        <v>1.4519999999999999E-3</v>
      </c>
      <c r="H24" s="32">
        <f t="shared" si="4"/>
        <v>4.3559999999999996E-5</v>
      </c>
      <c r="I24" s="32"/>
    </row>
    <row r="25" spans="1:9" x14ac:dyDescent="0.25">
      <c r="A25" s="26">
        <f>'Q3 data'!A25</f>
        <v>2.0000000000000032E-2</v>
      </c>
      <c r="B25" s="31">
        <f>'Q3 data'!B25</f>
        <v>5.1999999999999998E-2</v>
      </c>
      <c r="C25" s="32">
        <f t="shared" si="0"/>
        <v>1.0400000000000016E-3</v>
      </c>
      <c r="D25" s="32">
        <f t="shared" si="1"/>
        <v>2.0800000000000065E-5</v>
      </c>
      <c r="F25" s="19">
        <f t="shared" si="2"/>
        <v>0.03</v>
      </c>
      <c r="G25" s="32">
        <f t="shared" si="3"/>
        <v>1.56E-3</v>
      </c>
      <c r="H25" s="32">
        <f t="shared" si="4"/>
        <v>4.6799999999999999E-5</v>
      </c>
      <c r="I25" s="32"/>
    </row>
    <row r="26" spans="1:9" x14ac:dyDescent="0.25">
      <c r="A26" s="26">
        <f>'Q3 data'!A26</f>
        <v>3.0000000000000034E-2</v>
      </c>
      <c r="B26" s="31">
        <f>'Q3 data'!B26</f>
        <v>5.4699999999999999E-2</v>
      </c>
      <c r="C26" s="32">
        <f t="shared" si="0"/>
        <v>1.6410000000000018E-3</v>
      </c>
      <c r="D26" s="32">
        <f t="shared" si="1"/>
        <v>4.923000000000011E-5</v>
      </c>
      <c r="F26" s="19">
        <f t="shared" si="2"/>
        <v>3.0000000000000016E-2</v>
      </c>
      <c r="G26" s="32">
        <f t="shared" si="3"/>
        <v>1.6410000000000007E-3</v>
      </c>
      <c r="H26" s="32">
        <f t="shared" si="4"/>
        <v>4.9230000000000049E-5</v>
      </c>
      <c r="I26" s="32"/>
    </row>
    <row r="27" spans="1:9" x14ac:dyDescent="0.25">
      <c r="A27" s="26">
        <f>'Q3 data'!A27</f>
        <v>4.0000000000000036E-2</v>
      </c>
      <c r="B27" s="31">
        <f>'Q3 data'!B27</f>
        <v>5.6399999999999999E-2</v>
      </c>
      <c r="C27" s="32">
        <f t="shared" si="0"/>
        <v>2.2560000000000019E-3</v>
      </c>
      <c r="D27" s="32">
        <f t="shared" si="1"/>
        <v>9.0240000000000166E-5</v>
      </c>
      <c r="F27" s="19">
        <f t="shared" si="2"/>
        <v>3.5000000000000017E-2</v>
      </c>
      <c r="G27" s="32">
        <f t="shared" si="3"/>
        <v>1.9740000000000009E-3</v>
      </c>
      <c r="H27" s="32">
        <f t="shared" si="4"/>
        <v>6.9090000000000072E-5</v>
      </c>
      <c r="I27" s="32"/>
    </row>
    <row r="28" spans="1:9" x14ac:dyDescent="0.25">
      <c r="A28" s="26">
        <f>'Q3 data'!A28</f>
        <v>5.0000000000000037E-2</v>
      </c>
      <c r="B28" s="31">
        <f>'Q3 data'!B28</f>
        <v>5.7000000000000002E-2</v>
      </c>
      <c r="C28" s="32">
        <f t="shared" si="0"/>
        <v>2.8500000000000023E-3</v>
      </c>
      <c r="D28" s="32">
        <f t="shared" si="1"/>
        <v>1.4250000000000024E-4</v>
      </c>
      <c r="F28" s="19">
        <f t="shared" si="2"/>
        <v>4.0000000000000022E-2</v>
      </c>
      <c r="G28" s="32">
        <f t="shared" si="3"/>
        <v>2.2800000000000012E-3</v>
      </c>
      <c r="H28" s="32">
        <f t="shared" si="4"/>
        <v>9.1200000000000103E-5</v>
      </c>
      <c r="I28" s="32"/>
    </row>
    <row r="29" spans="1:9" x14ac:dyDescent="0.25">
      <c r="A29" s="26">
        <f>'Q3 data'!A29</f>
        <v>6.0000000000000039E-2</v>
      </c>
      <c r="B29" s="31">
        <f>'Q3 data'!B29</f>
        <v>5.6399999999999999E-2</v>
      </c>
      <c r="C29" s="32">
        <f t="shared" si="0"/>
        <v>3.384000000000002E-3</v>
      </c>
      <c r="D29" s="32">
        <f t="shared" si="1"/>
        <v>2.0304000000000025E-4</v>
      </c>
      <c r="F29" s="19">
        <f t="shared" si="2"/>
        <v>4.5000000000000019E-2</v>
      </c>
      <c r="G29" s="32">
        <f t="shared" si="3"/>
        <v>2.5380000000000012E-3</v>
      </c>
      <c r="H29" s="32">
        <f t="shared" si="4"/>
        <v>1.1421000000000009E-4</v>
      </c>
      <c r="I29" s="32"/>
    </row>
    <row r="30" spans="1:9" x14ac:dyDescent="0.25">
      <c r="A30" s="26">
        <f>'Q3 data'!A30</f>
        <v>7.0000000000000034E-2</v>
      </c>
      <c r="B30" s="31">
        <f>'Q3 data'!B30</f>
        <v>5.4699999999999999E-2</v>
      </c>
      <c r="C30" s="32">
        <f t="shared" si="0"/>
        <v>3.8290000000000017E-3</v>
      </c>
      <c r="D30" s="32">
        <f t="shared" si="1"/>
        <v>2.6803000000000026E-4</v>
      </c>
      <c r="F30" s="19">
        <f t="shared" si="2"/>
        <v>5.0000000000000017E-2</v>
      </c>
      <c r="G30" s="32">
        <f t="shared" si="3"/>
        <v>2.7350000000000009E-3</v>
      </c>
      <c r="H30" s="32">
        <f t="shared" si="4"/>
        <v>1.367500000000001E-4</v>
      </c>
      <c r="I30" s="32"/>
    </row>
    <row r="31" spans="1:9" x14ac:dyDescent="0.25">
      <c r="A31" s="26">
        <f>'Q3 data'!A31</f>
        <v>8.0000000000000029E-2</v>
      </c>
      <c r="B31" s="31">
        <f>'Q3 data'!B31</f>
        <v>5.1999999999999998E-2</v>
      </c>
      <c r="C31" s="32">
        <f t="shared" si="0"/>
        <v>4.1600000000000014E-3</v>
      </c>
      <c r="D31" s="32">
        <f t="shared" si="1"/>
        <v>3.3280000000000023E-4</v>
      </c>
      <c r="F31" s="19">
        <f t="shared" si="2"/>
        <v>5.5000000000000014E-2</v>
      </c>
      <c r="G31" s="32">
        <f t="shared" si="3"/>
        <v>2.8600000000000006E-3</v>
      </c>
      <c r="H31" s="32">
        <f t="shared" si="4"/>
        <v>1.5730000000000008E-4</v>
      </c>
      <c r="I31" s="32"/>
    </row>
    <row r="32" spans="1:9" x14ac:dyDescent="0.25">
      <c r="A32" s="26">
        <f>'Q3 data'!A32</f>
        <v>9.0000000000000024E-2</v>
      </c>
      <c r="B32" s="31">
        <f>'Q3 data'!B32</f>
        <v>4.8399999999999999E-2</v>
      </c>
      <c r="C32" s="32">
        <f t="shared" si="0"/>
        <v>4.3560000000000014E-3</v>
      </c>
      <c r="D32" s="32">
        <f t="shared" si="1"/>
        <v>3.9204000000000024E-4</v>
      </c>
      <c r="F32" s="19">
        <f t="shared" si="2"/>
        <v>6.0000000000000012E-2</v>
      </c>
      <c r="G32" s="32">
        <f t="shared" si="3"/>
        <v>2.9040000000000003E-3</v>
      </c>
      <c r="H32" s="32">
        <f t="shared" si="4"/>
        <v>1.7424000000000007E-4</v>
      </c>
      <c r="I32" s="32"/>
    </row>
    <row r="33" spans="1:9" x14ac:dyDescent="0.25">
      <c r="A33" s="26">
        <f>'Q3 data'!A33</f>
        <v>0.10000000000000002</v>
      </c>
      <c r="B33" s="31">
        <f>'Q3 data'!B33</f>
        <v>4.4200000000000003E-2</v>
      </c>
      <c r="C33" s="32">
        <f t="shared" si="0"/>
        <v>4.4200000000000012E-3</v>
      </c>
      <c r="D33" s="32">
        <f t="shared" si="1"/>
        <v>4.4200000000000017E-4</v>
      </c>
      <c r="F33" s="19">
        <f t="shared" si="2"/>
        <v>6.5000000000000002E-2</v>
      </c>
      <c r="G33" s="32">
        <f t="shared" si="3"/>
        <v>2.8730000000000001E-3</v>
      </c>
      <c r="H33" s="32">
        <f t="shared" si="4"/>
        <v>1.8674500000000004E-4</v>
      </c>
      <c r="I33" s="32"/>
    </row>
    <row r="34" spans="1:9" x14ac:dyDescent="0.25">
      <c r="A34" s="26">
        <f>'Q3 data'!A34</f>
        <v>0.11000000000000001</v>
      </c>
      <c r="B34" s="31">
        <f>'Q3 data'!B34</f>
        <v>3.95E-2</v>
      </c>
      <c r="C34" s="32">
        <f t="shared" si="0"/>
        <v>4.3450000000000008E-3</v>
      </c>
      <c r="D34" s="32">
        <f t="shared" si="1"/>
        <v>4.7795000000000015E-4</v>
      </c>
      <c r="F34" s="19">
        <f t="shared" si="2"/>
        <v>7.0000000000000007E-2</v>
      </c>
      <c r="G34" s="32">
        <f t="shared" si="3"/>
        <v>2.7650000000000001E-3</v>
      </c>
      <c r="H34" s="32">
        <f t="shared" si="4"/>
        <v>1.9355000000000004E-4</v>
      </c>
      <c r="I34" s="32"/>
    </row>
    <row r="35" spans="1:9" x14ac:dyDescent="0.25">
      <c r="A35" s="26">
        <f>'Q3 data'!A35</f>
        <v>0.12000000000000001</v>
      </c>
      <c r="B35" s="31">
        <f>'Q3 data'!B35</f>
        <v>3.4599999999999999E-2</v>
      </c>
      <c r="C35" s="32">
        <f t="shared" si="0"/>
        <v>4.1520000000000003E-3</v>
      </c>
      <c r="D35" s="32">
        <f t="shared" si="1"/>
        <v>4.9824000000000005E-4</v>
      </c>
      <c r="F35" s="19">
        <f t="shared" si="2"/>
        <v>7.5000000000000011E-2</v>
      </c>
      <c r="G35" s="32">
        <f t="shared" si="3"/>
        <v>2.5950000000000001E-3</v>
      </c>
      <c r="H35" s="32">
        <f t="shared" si="4"/>
        <v>1.9462500000000006E-4</v>
      </c>
      <c r="I35" s="32"/>
    </row>
    <row r="36" spans="1:9" x14ac:dyDescent="0.25">
      <c r="A36" s="26">
        <f>'Q3 data'!A36</f>
        <v>0.13</v>
      </c>
      <c r="B36" s="31">
        <f>'Q3 data'!B36</f>
        <v>2.9700000000000001E-2</v>
      </c>
      <c r="C36" s="32">
        <f t="shared" si="0"/>
        <v>3.8610000000000003E-3</v>
      </c>
      <c r="D36" s="32">
        <f t="shared" si="1"/>
        <v>5.0193000000000004E-4</v>
      </c>
      <c r="F36" s="19">
        <f t="shared" si="2"/>
        <v>0.08</v>
      </c>
      <c r="G36" s="32">
        <f t="shared" si="3"/>
        <v>2.3760000000000001E-3</v>
      </c>
      <c r="H36" s="32">
        <f t="shared" si="4"/>
        <v>1.9008000000000002E-4</v>
      </c>
      <c r="I36" s="32"/>
    </row>
    <row r="37" spans="1:9" x14ac:dyDescent="0.25">
      <c r="A37" s="26">
        <f>'Q3 data'!A37</f>
        <v>0.14000000000000001</v>
      </c>
      <c r="B37" s="31">
        <f>'Q3 data'!B37</f>
        <v>2.4899999999999999E-2</v>
      </c>
      <c r="C37" s="32">
        <f t="shared" si="0"/>
        <v>3.4859999999999999E-3</v>
      </c>
      <c r="D37" s="32">
        <f t="shared" si="1"/>
        <v>4.8804000000000002E-4</v>
      </c>
      <c r="F37" s="19">
        <f t="shared" si="2"/>
        <v>8.5000000000000006E-2</v>
      </c>
      <c r="G37" s="32">
        <f t="shared" si="3"/>
        <v>2.1164999999999999E-3</v>
      </c>
      <c r="H37" s="32">
        <f t="shared" si="4"/>
        <v>1.7990250000000002E-4</v>
      </c>
      <c r="I37" s="32"/>
    </row>
    <row r="38" spans="1:9" x14ac:dyDescent="0.25">
      <c r="A38" s="26">
        <f>'Q3 data'!A38</f>
        <v>0.15000000000000002</v>
      </c>
      <c r="B38" s="31">
        <f>'Q3 data'!B38</f>
        <v>2.0500000000000001E-2</v>
      </c>
      <c r="C38" s="32">
        <f t="shared" si="0"/>
        <v>3.0750000000000005E-3</v>
      </c>
      <c r="D38" s="32">
        <f t="shared" si="1"/>
        <v>4.6125000000000013E-4</v>
      </c>
      <c r="F38" s="19">
        <f t="shared" si="2"/>
        <v>9.0000000000000011E-2</v>
      </c>
      <c r="G38" s="32">
        <f t="shared" si="3"/>
        <v>1.8450000000000003E-3</v>
      </c>
      <c r="H38" s="32">
        <f t="shared" si="4"/>
        <v>1.6605000000000002E-4</v>
      </c>
      <c r="I38" s="32"/>
    </row>
    <row r="39" spans="1:9" x14ac:dyDescent="0.25">
      <c r="A39" s="26">
        <f>'Q3 data'!A39</f>
        <v>0.16000000000000003</v>
      </c>
      <c r="B39" s="31">
        <f>'Q3 data'!B39</f>
        <v>1.66E-2</v>
      </c>
      <c r="C39" s="32">
        <f t="shared" si="0"/>
        <v>2.6560000000000004E-3</v>
      </c>
      <c r="D39" s="32">
        <f t="shared" si="1"/>
        <v>4.2496000000000021E-4</v>
      </c>
      <c r="F39" s="19">
        <f t="shared" si="2"/>
        <v>9.5000000000000015E-2</v>
      </c>
      <c r="G39" s="32">
        <f t="shared" si="3"/>
        <v>1.5770000000000003E-3</v>
      </c>
      <c r="H39" s="32">
        <f t="shared" si="4"/>
        <v>1.4981500000000006E-4</v>
      </c>
      <c r="I39" s="32"/>
    </row>
    <row r="40" spans="1:9" x14ac:dyDescent="0.25">
      <c r="A40" s="26">
        <f>'Q3 data'!A40</f>
        <v>0.17000000000000004</v>
      </c>
      <c r="B40" s="31">
        <f>'Q3 data'!B40</f>
        <v>1.3100000000000001E-2</v>
      </c>
      <c r="C40" s="32">
        <f t="shared" si="0"/>
        <v>2.2270000000000007E-3</v>
      </c>
      <c r="D40" s="32">
        <f t="shared" si="1"/>
        <v>3.7859000000000015E-4</v>
      </c>
      <c r="F40" s="19">
        <f t="shared" si="2"/>
        <v>0.10000000000000002</v>
      </c>
      <c r="G40" s="32">
        <f t="shared" si="3"/>
        <v>1.3100000000000004E-3</v>
      </c>
      <c r="H40" s="32">
        <f t="shared" si="4"/>
        <v>1.3100000000000004E-4</v>
      </c>
      <c r="I40" s="32"/>
    </row>
    <row r="41" spans="1:9" x14ac:dyDescent="0.25">
      <c r="A41" s="26">
        <f>'Q3 data'!A41</f>
        <v>0.18000000000000005</v>
      </c>
      <c r="B41" s="31">
        <f>'Q3 data'!B41</f>
        <v>1.0200000000000001E-2</v>
      </c>
      <c r="C41" s="32">
        <f t="shared" si="0"/>
        <v>1.8360000000000006E-3</v>
      </c>
      <c r="D41" s="32">
        <f t="shared" si="1"/>
        <v>3.3048000000000024E-4</v>
      </c>
      <c r="F41" s="19">
        <f t="shared" si="2"/>
        <v>0.10500000000000002</v>
      </c>
      <c r="G41" s="32">
        <f t="shared" si="3"/>
        <v>1.0710000000000003E-3</v>
      </c>
      <c r="H41" s="32">
        <f t="shared" si="4"/>
        <v>1.1245500000000006E-4</v>
      </c>
      <c r="I41" s="32"/>
    </row>
    <row r="42" spans="1:9" x14ac:dyDescent="0.25">
      <c r="A42" s="26">
        <f>'Q3 data'!A42</f>
        <v>0.19000000000000006</v>
      </c>
      <c r="B42" s="31">
        <f>'Q3 data'!B42</f>
        <v>7.7000000000000002E-3</v>
      </c>
      <c r="C42" s="32">
        <f t="shared" si="0"/>
        <v>1.4630000000000005E-3</v>
      </c>
      <c r="D42" s="32">
        <f t="shared" si="1"/>
        <v>2.7797000000000016E-4</v>
      </c>
      <c r="F42" s="19">
        <f t="shared" si="2"/>
        <v>0.11000000000000003</v>
      </c>
      <c r="G42" s="32">
        <f t="shared" si="3"/>
        <v>8.470000000000002E-4</v>
      </c>
      <c r="H42" s="32">
        <f t="shared" si="4"/>
        <v>9.3170000000000058E-5</v>
      </c>
      <c r="I42" s="32"/>
    </row>
    <row r="43" spans="1:9" x14ac:dyDescent="0.25">
      <c r="A43" s="26">
        <f>'Q3 data'!A43</f>
        <v>0.20000000000000007</v>
      </c>
      <c r="B43" s="31">
        <f>'Q3 data'!B43</f>
        <v>5.7000000000000002E-3</v>
      </c>
      <c r="C43" s="32">
        <f t="shared" si="0"/>
        <v>1.1400000000000004E-3</v>
      </c>
      <c r="D43" s="32">
        <f t="shared" si="1"/>
        <v>2.2800000000000018E-4</v>
      </c>
      <c r="F43" s="19">
        <f t="shared" si="2"/>
        <v>0.11500000000000003</v>
      </c>
      <c r="G43" s="32">
        <f t="shared" si="3"/>
        <v>6.5550000000000016E-4</v>
      </c>
      <c r="H43" s="32">
        <f t="shared" si="4"/>
        <v>7.5382500000000039E-5</v>
      </c>
      <c r="I43" s="32"/>
    </row>
    <row r="44" spans="1:9" x14ac:dyDescent="0.25">
      <c r="A44" s="26">
        <f>'Q3 data'!A44</f>
        <v>0.21000000000000008</v>
      </c>
      <c r="B44" s="31">
        <f>'Q3 data'!B44</f>
        <v>4.1999999999999997E-3</v>
      </c>
      <c r="C44" s="32">
        <f t="shared" si="0"/>
        <v>8.820000000000003E-4</v>
      </c>
      <c r="D44" s="32">
        <f t="shared" si="1"/>
        <v>1.8522000000000013E-4</v>
      </c>
      <c r="F44" s="19">
        <f t="shared" si="2"/>
        <v>0.12000000000000004</v>
      </c>
      <c r="G44" s="32">
        <f t="shared" si="3"/>
        <v>5.0400000000000011E-4</v>
      </c>
      <c r="H44" s="32">
        <f t="shared" si="4"/>
        <v>6.0480000000000031E-5</v>
      </c>
      <c r="I44" s="32"/>
    </row>
    <row r="45" spans="1:9" x14ac:dyDescent="0.25">
      <c r="A45" s="26">
        <f>'Q3 data'!A45</f>
        <v>0.22000000000000008</v>
      </c>
      <c r="B45" s="31">
        <f>'Q3 data'!B45</f>
        <v>3.0000000000000001E-3</v>
      </c>
      <c r="C45" s="32">
        <f t="shared" si="0"/>
        <v>6.6000000000000021E-4</v>
      </c>
      <c r="D45" s="32">
        <f t="shared" si="1"/>
        <v>1.4520000000000011E-4</v>
      </c>
      <c r="F45" s="19">
        <f t="shared" si="2"/>
        <v>0.12500000000000006</v>
      </c>
      <c r="G45" s="32">
        <f t="shared" si="3"/>
        <v>3.7500000000000017E-4</v>
      </c>
      <c r="H45" s="32">
        <f t="shared" si="4"/>
        <v>4.6875000000000042E-5</v>
      </c>
      <c r="I45" s="32"/>
    </row>
    <row r="46" spans="1:9" x14ac:dyDescent="0.25">
      <c r="A46" s="26">
        <f>'Q3 data'!A46</f>
        <v>0.23000000000000009</v>
      </c>
      <c r="B46" s="31">
        <f>'Q3 data'!B46</f>
        <v>2.0999999999999999E-3</v>
      </c>
      <c r="C46" s="32">
        <f t="shared" si="0"/>
        <v>4.8300000000000014E-4</v>
      </c>
      <c r="D46" s="32">
        <f t="shared" si="1"/>
        <v>1.1109000000000009E-4</v>
      </c>
      <c r="F46" s="19">
        <f t="shared" si="2"/>
        <v>0.13000000000000006</v>
      </c>
      <c r="G46" s="32">
        <f t="shared" si="3"/>
        <v>2.7300000000000013E-4</v>
      </c>
      <c r="H46" s="32">
        <f t="shared" si="4"/>
        <v>3.5490000000000028E-5</v>
      </c>
      <c r="I46" s="32"/>
    </row>
    <row r="47" spans="1:9" x14ac:dyDescent="0.25">
      <c r="A47" s="26">
        <f>'Q3 data'!A47</f>
        <v>0.2400000000000001</v>
      </c>
      <c r="B47" s="31">
        <f>'Q3 data'!B47</f>
        <v>1.4E-3</v>
      </c>
      <c r="C47" s="32">
        <f t="shared" si="0"/>
        <v>3.3600000000000014E-4</v>
      </c>
      <c r="D47" s="32">
        <f t="shared" si="1"/>
        <v>8.0640000000000068E-5</v>
      </c>
      <c r="F47" s="19">
        <f t="shared" si="2"/>
        <v>0.13500000000000006</v>
      </c>
      <c r="G47" s="32">
        <f t="shared" si="3"/>
        <v>1.8900000000000009E-4</v>
      </c>
      <c r="H47" s="32">
        <f t="shared" si="4"/>
        <v>2.5515000000000026E-5</v>
      </c>
      <c r="I47" s="32"/>
    </row>
    <row r="48" spans="1:9" x14ac:dyDescent="0.25">
      <c r="A48" s="26">
        <f>'Q3 data'!A48</f>
        <v>0.25000000000000011</v>
      </c>
      <c r="B48" s="31">
        <f>'Q3 data'!B48</f>
        <v>1E-3</v>
      </c>
      <c r="C48" s="32">
        <f t="shared" si="0"/>
        <v>2.5000000000000011E-4</v>
      </c>
      <c r="D48" s="32">
        <f t="shared" si="1"/>
        <v>6.2500000000000056E-5</v>
      </c>
      <c r="F48" s="19">
        <f t="shared" si="2"/>
        <v>0.14000000000000007</v>
      </c>
      <c r="G48" s="32">
        <f t="shared" si="3"/>
        <v>1.4000000000000007E-4</v>
      </c>
      <c r="H48" s="32">
        <f t="shared" si="4"/>
        <v>1.9600000000000019E-5</v>
      </c>
      <c r="I48" s="32"/>
    </row>
    <row r="49" spans="1:9" x14ac:dyDescent="0.25">
      <c r="A49" s="26">
        <f>'Q3 data'!A49</f>
        <v>0.26000000000000012</v>
      </c>
      <c r="B49" s="31">
        <f>'Q3 data'!B49</f>
        <v>5.9999999999999995E-4</v>
      </c>
      <c r="C49" s="32">
        <f t="shared" si="0"/>
        <v>1.5600000000000005E-4</v>
      </c>
      <c r="D49" s="32">
        <f t="shared" si="1"/>
        <v>4.0560000000000032E-5</v>
      </c>
      <c r="F49" s="19">
        <f t="shared" si="2"/>
        <v>0.14500000000000007</v>
      </c>
      <c r="G49" s="32">
        <f t="shared" si="3"/>
        <v>8.7000000000000041E-5</v>
      </c>
      <c r="H49" s="32">
        <f t="shared" si="4"/>
        <v>1.2615000000000012E-5</v>
      </c>
      <c r="I49" s="32"/>
    </row>
    <row r="50" spans="1:9" x14ac:dyDescent="0.25">
      <c r="A50" s="26">
        <f>'Q3 data'!A50</f>
        <v>0.27000000000000013</v>
      </c>
      <c r="B50" s="31">
        <f>'Q3 data'!B50</f>
        <v>4.0000000000000002E-4</v>
      </c>
      <c r="C50" s="32">
        <f t="shared" si="0"/>
        <v>1.0800000000000005E-4</v>
      </c>
      <c r="D50" s="32">
        <f t="shared" si="1"/>
        <v>2.9160000000000033E-5</v>
      </c>
      <c r="F50" s="19">
        <f t="shared" si="2"/>
        <v>0.15000000000000008</v>
      </c>
      <c r="G50" s="32">
        <f t="shared" si="3"/>
        <v>6.0000000000000035E-5</v>
      </c>
      <c r="H50" s="32">
        <f t="shared" si="4"/>
        <v>9.0000000000000104E-6</v>
      </c>
      <c r="I50" s="32"/>
    </row>
    <row r="51" spans="1:9" x14ac:dyDescent="0.25">
      <c r="A51" s="26">
        <f>'Q3 data'!A51</f>
        <v>0.28000000000000014</v>
      </c>
      <c r="B51" s="31">
        <f>'Q3 data'!B51</f>
        <v>2.9999999999999997E-4</v>
      </c>
      <c r="C51" s="32">
        <f t="shared" si="0"/>
        <v>8.4000000000000036E-5</v>
      </c>
      <c r="D51" s="32">
        <f t="shared" si="1"/>
        <v>2.3520000000000022E-5</v>
      </c>
      <c r="F51" s="19">
        <f t="shared" si="2"/>
        <v>0.15500000000000005</v>
      </c>
      <c r="G51" s="32">
        <f t="shared" si="3"/>
        <v>4.6500000000000012E-5</v>
      </c>
      <c r="H51" s="32">
        <f t="shared" si="4"/>
        <v>7.2075000000000051E-6</v>
      </c>
      <c r="I51" s="32"/>
    </row>
    <row r="52" spans="1:9" x14ac:dyDescent="0.25">
      <c r="A52" s="26">
        <f>'Q3 data'!A52</f>
        <v>0.29000000000000015</v>
      </c>
      <c r="B52" s="31">
        <f>'Q3 data'!B52</f>
        <v>2.0000000000000001E-4</v>
      </c>
      <c r="C52" s="32">
        <f t="shared" si="0"/>
        <v>5.8000000000000034E-5</v>
      </c>
      <c r="D52" s="32">
        <f t="shared" si="1"/>
        <v>1.6820000000000019E-5</v>
      </c>
      <c r="F52" s="19">
        <f t="shared" si="2"/>
        <v>0.16000000000000006</v>
      </c>
      <c r="G52" s="32">
        <f t="shared" si="3"/>
        <v>3.2000000000000012E-5</v>
      </c>
      <c r="H52" s="32">
        <f t="shared" si="4"/>
        <v>5.1200000000000043E-6</v>
      </c>
      <c r="I52" s="32"/>
    </row>
    <row r="53" spans="1:9" x14ac:dyDescent="0.25">
      <c r="A53" s="26">
        <f>'Q3 data'!A53</f>
        <v>0.30000000000000016</v>
      </c>
      <c r="B53" s="31">
        <f>'Q3 data'!B53</f>
        <v>1E-4</v>
      </c>
      <c r="C53" s="32">
        <f t="shared" si="0"/>
        <v>3.0000000000000018E-5</v>
      </c>
      <c r="D53" s="32">
        <f t="shared" si="1"/>
        <v>9.0000000000000104E-6</v>
      </c>
      <c r="F53" s="19">
        <f t="shared" si="2"/>
        <v>0.16500000000000006</v>
      </c>
      <c r="G53" s="32">
        <f t="shared" si="3"/>
        <v>1.6500000000000008E-5</v>
      </c>
      <c r="H53" s="32">
        <f t="shared" si="4"/>
        <v>2.7225000000000023E-6</v>
      </c>
      <c r="I53" s="32"/>
    </row>
    <row r="54" spans="1:9" x14ac:dyDescent="0.25">
      <c r="A54" s="26"/>
      <c r="B54" s="30"/>
    </row>
    <row r="55" spans="1:9" x14ac:dyDescent="0.25">
      <c r="A55" s="26"/>
      <c r="B55" s="30"/>
    </row>
    <row r="56" spans="1:9" x14ac:dyDescent="0.25">
      <c r="A56" s="26"/>
      <c r="B56" s="30"/>
    </row>
    <row r="57" spans="1:9" x14ac:dyDescent="0.25">
      <c r="A57" s="26"/>
      <c r="B57" s="30"/>
    </row>
    <row r="58" spans="1:9" x14ac:dyDescent="0.25">
      <c r="A58" s="26"/>
      <c r="B58" s="30"/>
    </row>
    <row r="59" spans="1:9" x14ac:dyDescent="0.25">
      <c r="A59" s="26"/>
      <c r="B59" s="30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M59"/>
  <sheetViews>
    <sheetView workbookViewId="0"/>
  </sheetViews>
  <sheetFormatPr defaultRowHeight="15" x14ac:dyDescent="0.25"/>
  <cols>
    <col min="1" max="1" width="19.140625" customWidth="1"/>
    <col min="2" max="2" width="12.140625" customWidth="1"/>
    <col min="3" max="4" width="14.42578125" customWidth="1"/>
    <col min="6" max="6" width="12.85546875" bestFit="1" customWidth="1"/>
    <col min="7" max="9" width="12.42578125" customWidth="1"/>
    <col min="10" max="10" width="21.42578125" customWidth="1"/>
    <col min="11" max="11" width="11.140625" customWidth="1"/>
  </cols>
  <sheetData>
    <row r="1" spans="1:13" x14ac:dyDescent="0.25">
      <c r="A1" s="11" t="s">
        <v>74</v>
      </c>
    </row>
    <row r="2" spans="1:13" x14ac:dyDescent="0.25">
      <c r="A2" t="s">
        <v>75</v>
      </c>
      <c r="B2" t="s">
        <v>76</v>
      </c>
      <c r="C2" t="s">
        <v>87</v>
      </c>
      <c r="D2" t="s">
        <v>88</v>
      </c>
      <c r="F2" t="s">
        <v>80</v>
      </c>
      <c r="G2" t="s">
        <v>87</v>
      </c>
      <c r="H2" t="s">
        <v>88</v>
      </c>
      <c r="K2" t="s">
        <v>89</v>
      </c>
    </row>
    <row r="3" spans="1:13" x14ac:dyDescent="0.25">
      <c r="A3" s="26">
        <f>'Q3 data'!A3</f>
        <v>-0.2</v>
      </c>
      <c r="B3" s="31">
        <f>'Q3 data'!B3</f>
        <v>1E-4</v>
      </c>
      <c r="C3" s="32">
        <f>A3-SUMPRODUCT($A$3:$A$53,$B$3:$B$53)</f>
        <v>-0.25000000000000006</v>
      </c>
      <c r="D3" s="35">
        <f>C3^2</f>
        <v>6.2500000000000028E-2</v>
      </c>
      <c r="F3" s="19">
        <f>MAX(0.03,0.03+0.5*(A3-0.03))</f>
        <v>0.03</v>
      </c>
      <c r="G3" s="32">
        <f>F3-SUMPRODUCT($F$3:$F$53,$B$3:$B$53)</f>
        <v>-1.9498000000000015E-2</v>
      </c>
      <c r="H3" s="35">
        <f>G3^2</f>
        <v>3.801720040000006E-4</v>
      </c>
      <c r="I3" s="32"/>
      <c r="J3" t="s">
        <v>82</v>
      </c>
      <c r="K3" s="33">
        <v>0</v>
      </c>
      <c r="M3" s="10" t="s">
        <v>118</v>
      </c>
    </row>
    <row r="4" spans="1:13" x14ac:dyDescent="0.25">
      <c r="A4" s="26">
        <f>'Q3 data'!A4</f>
        <v>-0.19</v>
      </c>
      <c r="B4" s="31">
        <f>'Q3 data'!B4</f>
        <v>2.0000000000000001E-4</v>
      </c>
      <c r="C4" s="32">
        <f t="shared" ref="C4:C53" si="0">A4-SUMPRODUCT($A$3:$A$53,$B$3:$B$53)</f>
        <v>-0.24000000000000005</v>
      </c>
      <c r="D4" s="35">
        <f t="shared" ref="D4:D53" si="1">C4^2</f>
        <v>5.7600000000000019E-2</v>
      </c>
      <c r="F4" s="19">
        <f t="shared" ref="F4:F53" si="2">MAX(0.03,0.03+0.5*(A4-0.03))</f>
        <v>0.03</v>
      </c>
      <c r="G4" s="32">
        <f t="shared" ref="G4:G53" si="3">F4-SUMPRODUCT($F$3:$F$53,$B$3:$B$53)</f>
        <v>-1.9498000000000015E-2</v>
      </c>
      <c r="H4" s="35">
        <f t="shared" ref="H4:H53" si="4">G4^2</f>
        <v>3.801720040000006E-4</v>
      </c>
      <c r="I4" s="32"/>
      <c r="J4" t="s">
        <v>85</v>
      </c>
      <c r="K4" s="33">
        <f>1000^2*SUMPRODUCT(B3:B27,D3:D27)</f>
        <v>2444.08</v>
      </c>
      <c r="M4" s="10" t="s">
        <v>119</v>
      </c>
    </row>
    <row r="5" spans="1:13" x14ac:dyDescent="0.25">
      <c r="A5" s="26">
        <f>'Q3 data'!A5</f>
        <v>-0.18</v>
      </c>
      <c r="B5" s="31">
        <f>'Q3 data'!B5</f>
        <v>2.9999999999999997E-4</v>
      </c>
      <c r="C5" s="32">
        <f t="shared" si="0"/>
        <v>-0.23000000000000004</v>
      </c>
      <c r="D5" s="35">
        <f t="shared" si="1"/>
        <v>5.2900000000000016E-2</v>
      </c>
      <c r="F5" s="19">
        <f t="shared" si="2"/>
        <v>0.03</v>
      </c>
      <c r="G5" s="32">
        <f t="shared" si="3"/>
        <v>-1.9498000000000015E-2</v>
      </c>
      <c r="H5" s="35">
        <f t="shared" si="4"/>
        <v>3.801720040000006E-4</v>
      </c>
      <c r="I5" s="32"/>
      <c r="J5" t="s">
        <v>86</v>
      </c>
      <c r="K5" s="33">
        <f>1000^2*SUMPRODUCT(B3:B29,H3:H29)</f>
        <v>175.94739713960021</v>
      </c>
      <c r="M5" s="10" t="s">
        <v>119</v>
      </c>
    </row>
    <row r="6" spans="1:13" x14ac:dyDescent="0.25">
      <c r="A6" s="26">
        <f>'Q3 data'!A6</f>
        <v>-0.16999999999999998</v>
      </c>
      <c r="B6" s="31">
        <f>'Q3 data'!B6</f>
        <v>4.0000000000000002E-4</v>
      </c>
      <c r="C6" s="32">
        <f t="shared" si="0"/>
        <v>-0.22000000000000003</v>
      </c>
      <c r="D6" s="35">
        <f t="shared" si="1"/>
        <v>4.8400000000000012E-2</v>
      </c>
      <c r="F6" s="19">
        <f t="shared" si="2"/>
        <v>0.03</v>
      </c>
      <c r="G6" s="32">
        <f t="shared" si="3"/>
        <v>-1.9498000000000015E-2</v>
      </c>
      <c r="H6" s="35">
        <f t="shared" si="4"/>
        <v>3.801720040000006E-4</v>
      </c>
      <c r="I6" s="32"/>
    </row>
    <row r="7" spans="1:13" x14ac:dyDescent="0.25">
      <c r="A7" s="26">
        <f>'Q3 data'!A7</f>
        <v>-0.15999999999999998</v>
      </c>
      <c r="B7" s="31">
        <f>'Q3 data'!B7</f>
        <v>5.9999999999999995E-4</v>
      </c>
      <c r="C7" s="32">
        <f t="shared" si="0"/>
        <v>-0.21000000000000002</v>
      </c>
      <c r="D7" s="35">
        <f t="shared" si="1"/>
        <v>4.4100000000000007E-2</v>
      </c>
      <c r="F7" s="19">
        <f t="shared" si="2"/>
        <v>0.03</v>
      </c>
      <c r="G7" s="32">
        <f t="shared" si="3"/>
        <v>-1.9498000000000015E-2</v>
      </c>
      <c r="H7" s="35">
        <f t="shared" si="4"/>
        <v>3.801720040000006E-4</v>
      </c>
      <c r="I7" s="32"/>
      <c r="M7" s="10" t="s">
        <v>134</v>
      </c>
    </row>
    <row r="8" spans="1:13" x14ac:dyDescent="0.25">
      <c r="A8" s="26">
        <f>'Q3 data'!A8</f>
        <v>-0.14999999999999997</v>
      </c>
      <c r="B8" s="31">
        <f>'Q3 data'!B8</f>
        <v>1E-3</v>
      </c>
      <c r="C8" s="32">
        <f t="shared" si="0"/>
        <v>-0.2</v>
      </c>
      <c r="D8" s="35">
        <f t="shared" si="1"/>
        <v>4.0000000000000008E-2</v>
      </c>
      <c r="F8" s="19">
        <f t="shared" si="2"/>
        <v>0.03</v>
      </c>
      <c r="G8" s="32">
        <f t="shared" si="3"/>
        <v>-1.9498000000000015E-2</v>
      </c>
      <c r="H8" s="35">
        <f t="shared" si="4"/>
        <v>3.801720040000006E-4</v>
      </c>
      <c r="I8" s="32"/>
      <c r="M8" s="47">
        <v>0</v>
      </c>
    </row>
    <row r="9" spans="1:13" x14ac:dyDescent="0.25">
      <c r="A9" s="26">
        <f>'Q3 data'!A9</f>
        <v>-0.13999999999999996</v>
      </c>
      <c r="B9" s="31">
        <f>'Q3 data'!B9</f>
        <v>1.4E-3</v>
      </c>
      <c r="C9" s="32">
        <f t="shared" si="0"/>
        <v>-0.19</v>
      </c>
      <c r="D9" s="35">
        <f t="shared" si="1"/>
        <v>3.61E-2</v>
      </c>
      <c r="F9" s="19">
        <f t="shared" si="2"/>
        <v>0.03</v>
      </c>
      <c r="G9" s="32">
        <f t="shared" si="3"/>
        <v>-1.9498000000000015E-2</v>
      </c>
      <c r="H9" s="35">
        <f t="shared" si="4"/>
        <v>3.801720040000006E-4</v>
      </c>
      <c r="I9" s="32"/>
      <c r="M9" s="47">
        <v>2.44408E-3</v>
      </c>
    </row>
    <row r="10" spans="1:13" x14ac:dyDescent="0.25">
      <c r="A10" s="26">
        <f>'Q3 data'!A10</f>
        <v>-0.12999999999999995</v>
      </c>
      <c r="B10" s="31">
        <f>'Q3 data'!B10</f>
        <v>2.0999999999999999E-3</v>
      </c>
      <c r="C10" s="32">
        <f t="shared" si="0"/>
        <v>-0.18</v>
      </c>
      <c r="D10" s="35">
        <f t="shared" si="1"/>
        <v>3.2399999999999998E-2</v>
      </c>
      <c r="F10" s="19">
        <f t="shared" si="2"/>
        <v>0.03</v>
      </c>
      <c r="G10" s="32">
        <f t="shared" si="3"/>
        <v>-1.9498000000000015E-2</v>
      </c>
      <c r="H10" s="35">
        <f t="shared" si="4"/>
        <v>3.801720040000006E-4</v>
      </c>
      <c r="I10" s="32"/>
      <c r="M10" s="47">
        <v>1.7594739713960021E-4</v>
      </c>
    </row>
    <row r="11" spans="1:13" x14ac:dyDescent="0.25">
      <c r="A11" s="26">
        <f>'Q3 data'!A11</f>
        <v>-0.11999999999999995</v>
      </c>
      <c r="B11" s="31">
        <f>'Q3 data'!B11</f>
        <v>3.0000000000000001E-3</v>
      </c>
      <c r="C11" s="32">
        <f t="shared" si="0"/>
        <v>-0.16999999999999998</v>
      </c>
      <c r="D11" s="35">
        <f t="shared" si="1"/>
        <v>2.8899999999999995E-2</v>
      </c>
      <c r="F11" s="19">
        <f t="shared" si="2"/>
        <v>0.03</v>
      </c>
      <c r="G11" s="32">
        <f t="shared" si="3"/>
        <v>-1.9498000000000015E-2</v>
      </c>
      <c r="H11" s="35">
        <f t="shared" si="4"/>
        <v>3.801720040000006E-4</v>
      </c>
      <c r="I11" s="32"/>
      <c r="M11" s="10" t="s">
        <v>135</v>
      </c>
    </row>
    <row r="12" spans="1:13" x14ac:dyDescent="0.25">
      <c r="A12" s="26">
        <f>'Q3 data'!A12</f>
        <v>-0.10999999999999996</v>
      </c>
      <c r="B12" s="31">
        <f>'Q3 data'!B12</f>
        <v>4.1999999999999997E-3</v>
      </c>
      <c r="C12" s="32">
        <f t="shared" si="0"/>
        <v>-0.15999999999999998</v>
      </c>
      <c r="D12" s="35">
        <f t="shared" si="1"/>
        <v>2.5599999999999991E-2</v>
      </c>
      <c r="F12" s="19">
        <f t="shared" si="2"/>
        <v>0.03</v>
      </c>
      <c r="G12" s="32">
        <f t="shared" si="3"/>
        <v>-1.9498000000000015E-2</v>
      </c>
      <c r="H12" s="35">
        <f t="shared" si="4"/>
        <v>3.801720040000006E-4</v>
      </c>
      <c r="I12" s="32"/>
    </row>
    <row r="13" spans="1:13" x14ac:dyDescent="0.25">
      <c r="A13" s="26">
        <f>'Q3 data'!A13</f>
        <v>-9.9999999999999964E-2</v>
      </c>
      <c r="B13" s="31">
        <f>'Q3 data'!B13</f>
        <v>5.7000000000000002E-3</v>
      </c>
      <c r="C13" s="32">
        <f t="shared" si="0"/>
        <v>-0.15</v>
      </c>
      <c r="D13" s="35">
        <f t="shared" si="1"/>
        <v>2.2499999999999999E-2</v>
      </c>
      <c r="F13" s="19">
        <f t="shared" si="2"/>
        <v>0.03</v>
      </c>
      <c r="G13" s="32">
        <f t="shared" si="3"/>
        <v>-1.9498000000000015E-2</v>
      </c>
      <c r="H13" s="35">
        <f t="shared" si="4"/>
        <v>3.801720040000006E-4</v>
      </c>
      <c r="I13" s="32"/>
    </row>
    <row r="14" spans="1:13" x14ac:dyDescent="0.25">
      <c r="A14" s="26">
        <f>'Q3 data'!A14</f>
        <v>-8.9999999999999969E-2</v>
      </c>
      <c r="B14" s="31">
        <f>'Q3 data'!B14</f>
        <v>7.7000000000000002E-3</v>
      </c>
      <c r="C14" s="32">
        <f t="shared" si="0"/>
        <v>-0.14000000000000001</v>
      </c>
      <c r="D14" s="35">
        <f t="shared" si="1"/>
        <v>1.9600000000000003E-2</v>
      </c>
      <c r="F14" s="19">
        <f t="shared" si="2"/>
        <v>0.03</v>
      </c>
      <c r="G14" s="32">
        <f t="shared" si="3"/>
        <v>-1.9498000000000015E-2</v>
      </c>
      <c r="H14" s="35">
        <f t="shared" si="4"/>
        <v>3.801720040000006E-4</v>
      </c>
      <c r="I14" s="32"/>
    </row>
    <row r="15" spans="1:13" x14ac:dyDescent="0.25">
      <c r="A15" s="26">
        <f>'Q3 data'!A15</f>
        <v>-7.9999999999999974E-2</v>
      </c>
      <c r="B15" s="31">
        <f>'Q3 data'!B15</f>
        <v>1.0200000000000001E-2</v>
      </c>
      <c r="C15" s="32">
        <f t="shared" si="0"/>
        <v>-0.13</v>
      </c>
      <c r="D15" s="35">
        <f t="shared" si="1"/>
        <v>1.6900000000000002E-2</v>
      </c>
      <c r="F15" s="19">
        <f t="shared" si="2"/>
        <v>0.03</v>
      </c>
      <c r="G15" s="32">
        <f t="shared" si="3"/>
        <v>-1.9498000000000015E-2</v>
      </c>
      <c r="H15" s="35">
        <f t="shared" si="4"/>
        <v>3.801720040000006E-4</v>
      </c>
      <c r="I15" s="32"/>
    </row>
    <row r="16" spans="1:13" x14ac:dyDescent="0.25">
      <c r="A16" s="26">
        <f>'Q3 data'!A16</f>
        <v>-6.9999999999999979E-2</v>
      </c>
      <c r="B16" s="31">
        <f>'Q3 data'!B16</f>
        <v>1.3100000000000001E-2</v>
      </c>
      <c r="C16" s="32">
        <f t="shared" si="0"/>
        <v>-0.12000000000000001</v>
      </c>
      <c r="D16" s="35">
        <f t="shared" si="1"/>
        <v>1.4400000000000003E-2</v>
      </c>
      <c r="F16" s="19">
        <f t="shared" si="2"/>
        <v>0.03</v>
      </c>
      <c r="G16" s="32">
        <f t="shared" si="3"/>
        <v>-1.9498000000000015E-2</v>
      </c>
      <c r="H16" s="35">
        <f t="shared" si="4"/>
        <v>3.801720040000006E-4</v>
      </c>
      <c r="I16" s="32"/>
    </row>
    <row r="17" spans="1:9" x14ac:dyDescent="0.25">
      <c r="A17" s="26">
        <f>'Q3 data'!A17</f>
        <v>-5.9999999999999977E-2</v>
      </c>
      <c r="B17" s="31">
        <f>'Q3 data'!B17</f>
        <v>1.66E-2</v>
      </c>
      <c r="C17" s="32">
        <f t="shared" si="0"/>
        <v>-0.11000000000000001</v>
      </c>
      <c r="D17" s="35">
        <f t="shared" si="1"/>
        <v>1.2100000000000003E-2</v>
      </c>
      <c r="F17" s="19">
        <f t="shared" si="2"/>
        <v>0.03</v>
      </c>
      <c r="G17" s="32">
        <f t="shared" si="3"/>
        <v>-1.9498000000000015E-2</v>
      </c>
      <c r="H17" s="35">
        <f t="shared" si="4"/>
        <v>3.801720040000006E-4</v>
      </c>
      <c r="I17" s="32"/>
    </row>
    <row r="18" spans="1:9" x14ac:dyDescent="0.25">
      <c r="A18" s="26">
        <f>'Q3 data'!A18</f>
        <v>-4.9999999999999975E-2</v>
      </c>
      <c r="B18" s="31">
        <f>'Q3 data'!B18</f>
        <v>2.0500000000000001E-2</v>
      </c>
      <c r="C18" s="32">
        <f t="shared" si="0"/>
        <v>-0.1</v>
      </c>
      <c r="D18" s="35">
        <f t="shared" si="1"/>
        <v>1.0000000000000002E-2</v>
      </c>
      <c r="F18" s="19">
        <f t="shared" si="2"/>
        <v>0.03</v>
      </c>
      <c r="G18" s="32">
        <f t="shared" si="3"/>
        <v>-1.9498000000000015E-2</v>
      </c>
      <c r="H18" s="35">
        <f t="shared" si="4"/>
        <v>3.801720040000006E-4</v>
      </c>
      <c r="I18" s="32"/>
    </row>
    <row r="19" spans="1:9" x14ac:dyDescent="0.25">
      <c r="A19" s="26">
        <f>'Q3 data'!A19</f>
        <v>-3.9999999999999973E-2</v>
      </c>
      <c r="B19" s="31">
        <f>'Q3 data'!B19</f>
        <v>2.4899999999999999E-2</v>
      </c>
      <c r="C19" s="32">
        <f t="shared" si="0"/>
        <v>-0.09</v>
      </c>
      <c r="D19" s="35">
        <f t="shared" si="1"/>
        <v>8.0999999999999996E-3</v>
      </c>
      <c r="F19" s="19">
        <f t="shared" si="2"/>
        <v>0.03</v>
      </c>
      <c r="G19" s="32">
        <f t="shared" si="3"/>
        <v>-1.9498000000000015E-2</v>
      </c>
      <c r="H19" s="35">
        <f t="shared" si="4"/>
        <v>3.801720040000006E-4</v>
      </c>
      <c r="I19" s="32"/>
    </row>
    <row r="20" spans="1:9" x14ac:dyDescent="0.25">
      <c r="A20" s="26">
        <f>'Q3 data'!A20</f>
        <v>-2.9999999999999971E-2</v>
      </c>
      <c r="B20" s="31">
        <f>'Q3 data'!B20</f>
        <v>2.9700000000000001E-2</v>
      </c>
      <c r="C20" s="32">
        <f t="shared" si="0"/>
        <v>-0.08</v>
      </c>
      <c r="D20" s="35">
        <f t="shared" si="1"/>
        <v>6.4000000000000003E-3</v>
      </c>
      <c r="F20" s="19">
        <f t="shared" si="2"/>
        <v>0.03</v>
      </c>
      <c r="G20" s="32">
        <f t="shared" si="3"/>
        <v>-1.9498000000000015E-2</v>
      </c>
      <c r="H20" s="35">
        <f t="shared" si="4"/>
        <v>3.801720040000006E-4</v>
      </c>
      <c r="I20" s="32"/>
    </row>
    <row r="21" spans="1:9" x14ac:dyDescent="0.25">
      <c r="A21" s="26">
        <f>'Q3 data'!A21</f>
        <v>-1.9999999999999969E-2</v>
      </c>
      <c r="B21" s="31">
        <f>'Q3 data'!B21</f>
        <v>3.4599999999999999E-2</v>
      </c>
      <c r="C21" s="32">
        <f t="shared" si="0"/>
        <v>-7.0000000000000007E-2</v>
      </c>
      <c r="D21" s="35">
        <f t="shared" si="1"/>
        <v>4.9000000000000007E-3</v>
      </c>
      <c r="F21" s="19">
        <f t="shared" si="2"/>
        <v>0.03</v>
      </c>
      <c r="G21" s="32">
        <f t="shared" si="3"/>
        <v>-1.9498000000000015E-2</v>
      </c>
      <c r="H21" s="35">
        <f t="shared" si="4"/>
        <v>3.801720040000006E-4</v>
      </c>
      <c r="I21" s="32"/>
    </row>
    <row r="22" spans="1:9" x14ac:dyDescent="0.25">
      <c r="A22" s="26">
        <f>'Q3 data'!A22</f>
        <v>-9.999999999999969E-3</v>
      </c>
      <c r="B22" s="31">
        <f>'Q3 data'!B22</f>
        <v>3.95E-2</v>
      </c>
      <c r="C22" s="32">
        <f t="shared" si="0"/>
        <v>-0.06</v>
      </c>
      <c r="D22" s="35">
        <f t="shared" si="1"/>
        <v>3.5999999999999999E-3</v>
      </c>
      <c r="F22" s="19">
        <f t="shared" si="2"/>
        <v>0.03</v>
      </c>
      <c r="G22" s="32">
        <f t="shared" si="3"/>
        <v>-1.9498000000000015E-2</v>
      </c>
      <c r="H22" s="35">
        <f t="shared" si="4"/>
        <v>3.801720040000006E-4</v>
      </c>
      <c r="I22" s="32"/>
    </row>
    <row r="23" spans="1:9" x14ac:dyDescent="0.25">
      <c r="A23" s="26">
        <f>'Q3 data'!A23</f>
        <v>3.1225022567582528E-17</v>
      </c>
      <c r="B23" s="31">
        <f>'Q3 data'!B23</f>
        <v>4.4200000000000003E-2</v>
      </c>
      <c r="C23" s="32">
        <f t="shared" si="0"/>
        <v>-0.05</v>
      </c>
      <c r="D23" s="35">
        <f t="shared" si="1"/>
        <v>2.5000000000000005E-3</v>
      </c>
      <c r="F23" s="19">
        <f t="shared" si="2"/>
        <v>0.03</v>
      </c>
      <c r="G23" s="32">
        <f t="shared" si="3"/>
        <v>-1.9498000000000015E-2</v>
      </c>
      <c r="H23" s="35">
        <f t="shared" si="4"/>
        <v>3.801720040000006E-4</v>
      </c>
      <c r="I23" s="32"/>
    </row>
    <row r="24" spans="1:9" x14ac:dyDescent="0.25">
      <c r="A24" s="26">
        <f>'Q3 data'!A24</f>
        <v>1.0000000000000031E-2</v>
      </c>
      <c r="B24" s="31">
        <f>'Q3 data'!B24</f>
        <v>4.8399999999999999E-2</v>
      </c>
      <c r="C24" s="32">
        <f t="shared" si="0"/>
        <v>-0.04</v>
      </c>
      <c r="D24" s="35">
        <f t="shared" si="1"/>
        <v>1.6000000000000001E-3</v>
      </c>
      <c r="F24" s="19">
        <f t="shared" si="2"/>
        <v>0.03</v>
      </c>
      <c r="G24" s="32">
        <f t="shared" si="3"/>
        <v>-1.9498000000000015E-2</v>
      </c>
      <c r="H24" s="35">
        <f t="shared" si="4"/>
        <v>3.801720040000006E-4</v>
      </c>
      <c r="I24" s="32"/>
    </row>
    <row r="25" spans="1:9" x14ac:dyDescent="0.25">
      <c r="A25" s="26">
        <f>'Q3 data'!A25</f>
        <v>2.0000000000000032E-2</v>
      </c>
      <c r="B25" s="31">
        <f>'Q3 data'!B25</f>
        <v>5.1999999999999998E-2</v>
      </c>
      <c r="C25" s="32">
        <f t="shared" si="0"/>
        <v>-0.03</v>
      </c>
      <c r="D25" s="35">
        <f t="shared" si="1"/>
        <v>8.9999999999999998E-4</v>
      </c>
      <c r="F25" s="19">
        <f t="shared" si="2"/>
        <v>0.03</v>
      </c>
      <c r="G25" s="32">
        <f t="shared" si="3"/>
        <v>-1.9498000000000015E-2</v>
      </c>
      <c r="H25" s="35">
        <f t="shared" si="4"/>
        <v>3.801720040000006E-4</v>
      </c>
      <c r="I25" s="32"/>
    </row>
    <row r="26" spans="1:9" x14ac:dyDescent="0.25">
      <c r="A26" s="26">
        <f>'Q3 data'!A26</f>
        <v>3.0000000000000034E-2</v>
      </c>
      <c r="B26" s="31">
        <f>'Q3 data'!B26</f>
        <v>5.4699999999999999E-2</v>
      </c>
      <c r="C26" s="32">
        <f t="shared" si="0"/>
        <v>-1.9999999999999997E-2</v>
      </c>
      <c r="D26" s="35">
        <f t="shared" si="1"/>
        <v>3.9999999999999986E-4</v>
      </c>
      <c r="F26" s="19">
        <f t="shared" si="2"/>
        <v>3.0000000000000016E-2</v>
      </c>
      <c r="G26" s="32">
        <f t="shared" si="3"/>
        <v>-1.9497999999999998E-2</v>
      </c>
      <c r="H26" s="35">
        <f t="shared" si="4"/>
        <v>3.8017200399999989E-4</v>
      </c>
      <c r="I26" s="32"/>
    </row>
    <row r="27" spans="1:9" x14ac:dyDescent="0.25">
      <c r="A27" s="26">
        <f>'Q3 data'!A27</f>
        <v>4.0000000000000036E-2</v>
      </c>
      <c r="B27" s="31">
        <f>'Q3 data'!B27</f>
        <v>5.6399999999999999E-2</v>
      </c>
      <c r="C27" s="32">
        <f t="shared" si="0"/>
        <v>-9.999999999999995E-3</v>
      </c>
      <c r="D27" s="35">
        <f t="shared" si="1"/>
        <v>9.9999999999999896E-5</v>
      </c>
      <c r="F27" s="19">
        <f t="shared" si="2"/>
        <v>3.5000000000000017E-2</v>
      </c>
      <c r="G27" s="32">
        <f t="shared" si="3"/>
        <v>-1.4497999999999997E-2</v>
      </c>
      <c r="H27" s="35">
        <f t="shared" si="4"/>
        <v>2.1019200399999993E-4</v>
      </c>
      <c r="I27" s="32"/>
    </row>
    <row r="28" spans="1:9" x14ac:dyDescent="0.25">
      <c r="A28" s="26">
        <f>'Q3 data'!A28</f>
        <v>5.0000000000000037E-2</v>
      </c>
      <c r="B28" s="31">
        <f>'Q3 data'!B28</f>
        <v>5.7000000000000002E-2</v>
      </c>
      <c r="C28" s="32">
        <f t="shared" si="0"/>
        <v>0</v>
      </c>
      <c r="D28" s="35">
        <f t="shared" si="1"/>
        <v>0</v>
      </c>
      <c r="F28" s="19">
        <f t="shared" si="2"/>
        <v>4.0000000000000022E-2</v>
      </c>
      <c r="G28" s="32">
        <f t="shared" si="3"/>
        <v>-9.4979999999999926E-3</v>
      </c>
      <c r="H28" s="35">
        <f t="shared" si="4"/>
        <v>9.0212003999999858E-5</v>
      </c>
      <c r="I28" s="32"/>
    </row>
    <row r="29" spans="1:9" x14ac:dyDescent="0.25">
      <c r="A29" s="26">
        <f>'Q3 data'!A29</f>
        <v>6.0000000000000039E-2</v>
      </c>
      <c r="B29" s="31">
        <f>'Q3 data'!B29</f>
        <v>5.6399999999999999E-2</v>
      </c>
      <c r="C29" s="32">
        <f t="shared" si="0"/>
        <v>1.0000000000000009E-2</v>
      </c>
      <c r="D29" s="35">
        <f t="shared" si="1"/>
        <v>1.0000000000000018E-4</v>
      </c>
      <c r="F29" s="19">
        <f t="shared" si="2"/>
        <v>4.5000000000000019E-2</v>
      </c>
      <c r="G29" s="32">
        <f t="shared" si="3"/>
        <v>-4.4979999999999951E-3</v>
      </c>
      <c r="H29" s="35">
        <f t="shared" si="4"/>
        <v>2.0232003999999956E-5</v>
      </c>
      <c r="I29" s="32"/>
    </row>
    <row r="30" spans="1:9" x14ac:dyDescent="0.25">
      <c r="A30" s="26">
        <f>'Q3 data'!A30</f>
        <v>7.0000000000000034E-2</v>
      </c>
      <c r="B30" s="31">
        <f>'Q3 data'!B30</f>
        <v>5.4699999999999999E-2</v>
      </c>
      <c r="C30" s="32">
        <f t="shared" si="0"/>
        <v>2.0000000000000004E-2</v>
      </c>
      <c r="D30" s="35">
        <f t="shared" si="1"/>
        <v>4.0000000000000018E-4</v>
      </c>
      <c r="F30" s="19">
        <f t="shared" si="2"/>
        <v>5.0000000000000017E-2</v>
      </c>
      <c r="G30" s="32">
        <f t="shared" si="3"/>
        <v>5.0200000000000244E-4</v>
      </c>
      <c r="H30" s="35">
        <f t="shared" si="4"/>
        <v>2.5200400000000247E-7</v>
      </c>
      <c r="I30" s="32"/>
    </row>
    <row r="31" spans="1:9" x14ac:dyDescent="0.25">
      <c r="A31" s="26">
        <f>'Q3 data'!A31</f>
        <v>8.0000000000000029E-2</v>
      </c>
      <c r="B31" s="31">
        <f>'Q3 data'!B31</f>
        <v>5.1999999999999998E-2</v>
      </c>
      <c r="C31" s="32">
        <f t="shared" si="0"/>
        <v>0.03</v>
      </c>
      <c r="D31" s="35">
        <f t="shared" si="1"/>
        <v>8.9999999999999998E-4</v>
      </c>
      <c r="F31" s="19">
        <f t="shared" si="2"/>
        <v>5.5000000000000014E-2</v>
      </c>
      <c r="G31" s="32">
        <f t="shared" si="3"/>
        <v>5.5019999999999999E-3</v>
      </c>
      <c r="H31" s="35">
        <f t="shared" si="4"/>
        <v>3.0272003999999998E-5</v>
      </c>
      <c r="I31" s="32"/>
    </row>
    <row r="32" spans="1:9" x14ac:dyDescent="0.25">
      <c r="A32" s="26">
        <f>'Q3 data'!A32</f>
        <v>9.0000000000000024E-2</v>
      </c>
      <c r="B32" s="31">
        <f>'Q3 data'!B32</f>
        <v>4.8399999999999999E-2</v>
      </c>
      <c r="C32" s="32">
        <f t="shared" si="0"/>
        <v>3.9999999999999994E-2</v>
      </c>
      <c r="D32" s="35">
        <f t="shared" si="1"/>
        <v>1.5999999999999994E-3</v>
      </c>
      <c r="F32" s="19">
        <f t="shared" si="2"/>
        <v>6.0000000000000012E-2</v>
      </c>
      <c r="G32" s="32">
        <f t="shared" si="3"/>
        <v>1.0501999999999997E-2</v>
      </c>
      <c r="H32" s="35">
        <f t="shared" si="4"/>
        <v>1.1029200399999995E-4</v>
      </c>
      <c r="I32" s="32"/>
    </row>
    <row r="33" spans="1:9" x14ac:dyDescent="0.25">
      <c r="A33" s="26">
        <f>'Q3 data'!A33</f>
        <v>0.10000000000000002</v>
      </c>
      <c r="B33" s="31">
        <f>'Q3 data'!B33</f>
        <v>4.4200000000000003E-2</v>
      </c>
      <c r="C33" s="32">
        <f t="shared" si="0"/>
        <v>4.9999999999999989E-2</v>
      </c>
      <c r="D33" s="35">
        <f t="shared" si="1"/>
        <v>2.4999999999999988E-3</v>
      </c>
      <c r="F33" s="19">
        <f t="shared" si="2"/>
        <v>6.5000000000000002E-2</v>
      </c>
      <c r="G33" s="32">
        <f t="shared" si="3"/>
        <v>1.5501999999999988E-2</v>
      </c>
      <c r="H33" s="35">
        <f t="shared" si="4"/>
        <v>2.4031200399999962E-4</v>
      </c>
      <c r="I33" s="32"/>
    </row>
    <row r="34" spans="1:9" x14ac:dyDescent="0.25">
      <c r="A34" s="26">
        <f>'Q3 data'!A34</f>
        <v>0.11000000000000001</v>
      </c>
      <c r="B34" s="31">
        <f>'Q3 data'!B34</f>
        <v>3.95E-2</v>
      </c>
      <c r="C34" s="32">
        <f t="shared" si="0"/>
        <v>5.9999999999999984E-2</v>
      </c>
      <c r="D34" s="35">
        <f t="shared" si="1"/>
        <v>3.5999999999999982E-3</v>
      </c>
      <c r="F34" s="19">
        <f t="shared" si="2"/>
        <v>7.0000000000000007E-2</v>
      </c>
      <c r="G34" s="32">
        <f t="shared" si="3"/>
        <v>2.0501999999999992E-2</v>
      </c>
      <c r="H34" s="35">
        <f t="shared" si="4"/>
        <v>4.203320039999997E-4</v>
      </c>
      <c r="I34" s="32"/>
    </row>
    <row r="35" spans="1:9" x14ac:dyDescent="0.25">
      <c r="A35" s="26">
        <f>'Q3 data'!A35</f>
        <v>0.12000000000000001</v>
      </c>
      <c r="B35" s="31">
        <f>'Q3 data'!B35</f>
        <v>3.4599999999999999E-2</v>
      </c>
      <c r="C35" s="32">
        <f t="shared" si="0"/>
        <v>6.9999999999999979E-2</v>
      </c>
      <c r="D35" s="35">
        <f t="shared" si="1"/>
        <v>4.8999999999999972E-3</v>
      </c>
      <c r="F35" s="19">
        <f t="shared" si="2"/>
        <v>7.5000000000000011E-2</v>
      </c>
      <c r="G35" s="32">
        <f t="shared" si="3"/>
        <v>2.5501999999999997E-2</v>
      </c>
      <c r="H35" s="35">
        <f t="shared" si="4"/>
        <v>6.5035200399999986E-4</v>
      </c>
      <c r="I35" s="32"/>
    </row>
    <row r="36" spans="1:9" x14ac:dyDescent="0.25">
      <c r="A36" s="26">
        <f>'Q3 data'!A36</f>
        <v>0.13</v>
      </c>
      <c r="B36" s="31">
        <f>'Q3 data'!B36</f>
        <v>2.9700000000000001E-2</v>
      </c>
      <c r="C36" s="32">
        <f t="shared" si="0"/>
        <v>7.9999999999999974E-2</v>
      </c>
      <c r="D36" s="35">
        <f t="shared" si="1"/>
        <v>6.399999999999996E-3</v>
      </c>
      <c r="F36" s="19">
        <f t="shared" si="2"/>
        <v>0.08</v>
      </c>
      <c r="G36" s="32">
        <f t="shared" si="3"/>
        <v>3.0501999999999987E-2</v>
      </c>
      <c r="H36" s="35">
        <f t="shared" si="4"/>
        <v>9.3037200399999928E-4</v>
      </c>
      <c r="I36" s="32"/>
    </row>
    <row r="37" spans="1:9" x14ac:dyDescent="0.25">
      <c r="A37" s="26">
        <f>'Q3 data'!A37</f>
        <v>0.14000000000000001</v>
      </c>
      <c r="B37" s="31">
        <f>'Q3 data'!B37</f>
        <v>2.4899999999999999E-2</v>
      </c>
      <c r="C37" s="32">
        <f t="shared" si="0"/>
        <v>8.9999999999999983E-2</v>
      </c>
      <c r="D37" s="35">
        <f t="shared" si="1"/>
        <v>8.0999999999999961E-3</v>
      </c>
      <c r="F37" s="19">
        <f t="shared" si="2"/>
        <v>8.5000000000000006E-2</v>
      </c>
      <c r="G37" s="32">
        <f t="shared" si="3"/>
        <v>3.5501999999999992E-2</v>
      </c>
      <c r="H37" s="35">
        <f t="shared" si="4"/>
        <v>1.2603920039999995E-3</v>
      </c>
      <c r="I37" s="32"/>
    </row>
    <row r="38" spans="1:9" x14ac:dyDescent="0.25">
      <c r="A38" s="26">
        <f>'Q3 data'!A38</f>
        <v>0.15000000000000002</v>
      </c>
      <c r="B38" s="31">
        <f>'Q3 data'!B38</f>
        <v>2.0500000000000001E-2</v>
      </c>
      <c r="C38" s="32">
        <f t="shared" si="0"/>
        <v>9.9999999999999992E-2</v>
      </c>
      <c r="D38" s="35">
        <f t="shared" si="1"/>
        <v>9.9999999999999985E-3</v>
      </c>
      <c r="F38" s="19">
        <f t="shared" si="2"/>
        <v>9.0000000000000011E-2</v>
      </c>
      <c r="G38" s="32">
        <f t="shared" si="3"/>
        <v>4.0501999999999996E-2</v>
      </c>
      <c r="H38" s="35">
        <f t="shared" si="4"/>
        <v>1.6404120039999997E-3</v>
      </c>
      <c r="I38" s="32"/>
    </row>
    <row r="39" spans="1:9" x14ac:dyDescent="0.25">
      <c r="A39" s="26">
        <f>'Q3 data'!A39</f>
        <v>0.16000000000000003</v>
      </c>
      <c r="B39" s="31">
        <f>'Q3 data'!B39</f>
        <v>1.66E-2</v>
      </c>
      <c r="C39" s="32">
        <f t="shared" si="0"/>
        <v>0.11</v>
      </c>
      <c r="D39" s="35">
        <f t="shared" si="1"/>
        <v>1.21E-2</v>
      </c>
      <c r="F39" s="19">
        <f t="shared" si="2"/>
        <v>9.5000000000000015E-2</v>
      </c>
      <c r="G39" s="32">
        <f t="shared" si="3"/>
        <v>4.5502000000000001E-2</v>
      </c>
      <c r="H39" s="35">
        <f t="shared" si="4"/>
        <v>2.0704320040000001E-3</v>
      </c>
      <c r="I39" s="32"/>
    </row>
    <row r="40" spans="1:9" x14ac:dyDescent="0.25">
      <c r="A40" s="26">
        <f>'Q3 data'!A40</f>
        <v>0.17000000000000004</v>
      </c>
      <c r="B40" s="31">
        <f>'Q3 data'!B40</f>
        <v>1.3100000000000001E-2</v>
      </c>
      <c r="C40" s="32">
        <f t="shared" si="0"/>
        <v>0.12000000000000001</v>
      </c>
      <c r="D40" s="35">
        <f t="shared" si="1"/>
        <v>1.4400000000000003E-2</v>
      </c>
      <c r="F40" s="19">
        <f t="shared" si="2"/>
        <v>0.10000000000000002</v>
      </c>
      <c r="G40" s="32">
        <f t="shared" si="3"/>
        <v>5.0502000000000005E-2</v>
      </c>
      <c r="H40" s="35">
        <f t="shared" si="4"/>
        <v>2.5504520040000003E-3</v>
      </c>
      <c r="I40" s="32"/>
    </row>
    <row r="41" spans="1:9" x14ac:dyDescent="0.25">
      <c r="A41" s="26">
        <f>'Q3 data'!A41</f>
        <v>0.18000000000000005</v>
      </c>
      <c r="B41" s="31">
        <f>'Q3 data'!B41</f>
        <v>1.0200000000000001E-2</v>
      </c>
      <c r="C41" s="32">
        <f t="shared" si="0"/>
        <v>0.13</v>
      </c>
      <c r="D41" s="35">
        <f t="shared" si="1"/>
        <v>1.6900000000000002E-2</v>
      </c>
      <c r="F41" s="19">
        <f t="shared" si="2"/>
        <v>0.10500000000000002</v>
      </c>
      <c r="G41" s="32">
        <f t="shared" si="3"/>
        <v>5.550200000000001E-2</v>
      </c>
      <c r="H41" s="35">
        <f t="shared" si="4"/>
        <v>3.0804720040000012E-3</v>
      </c>
      <c r="I41" s="32"/>
    </row>
    <row r="42" spans="1:9" x14ac:dyDescent="0.25">
      <c r="A42" s="26">
        <f>'Q3 data'!A42</f>
        <v>0.19000000000000006</v>
      </c>
      <c r="B42" s="31">
        <f>'Q3 data'!B42</f>
        <v>7.7000000000000002E-3</v>
      </c>
      <c r="C42" s="32">
        <f t="shared" si="0"/>
        <v>0.14000000000000001</v>
      </c>
      <c r="D42" s="35">
        <f t="shared" si="1"/>
        <v>1.9600000000000003E-2</v>
      </c>
      <c r="F42" s="19">
        <f t="shared" si="2"/>
        <v>0.11000000000000003</v>
      </c>
      <c r="G42" s="32">
        <f t="shared" si="3"/>
        <v>6.0502000000000014E-2</v>
      </c>
      <c r="H42" s="35">
        <f t="shared" si="4"/>
        <v>3.6604920040000017E-3</v>
      </c>
      <c r="I42" s="32"/>
    </row>
    <row r="43" spans="1:9" x14ac:dyDescent="0.25">
      <c r="A43" s="26">
        <f>'Q3 data'!A43</f>
        <v>0.20000000000000007</v>
      </c>
      <c r="B43" s="31">
        <f>'Q3 data'!B43</f>
        <v>5.7000000000000002E-3</v>
      </c>
      <c r="C43" s="32">
        <f t="shared" si="0"/>
        <v>0.15000000000000002</v>
      </c>
      <c r="D43" s="35">
        <f t="shared" si="1"/>
        <v>2.2500000000000006E-2</v>
      </c>
      <c r="F43" s="19">
        <f t="shared" si="2"/>
        <v>0.11500000000000003</v>
      </c>
      <c r="G43" s="32">
        <f t="shared" si="3"/>
        <v>6.5502000000000019E-2</v>
      </c>
      <c r="H43" s="35">
        <f t="shared" si="4"/>
        <v>4.2905120040000024E-3</v>
      </c>
      <c r="I43" s="32"/>
    </row>
    <row r="44" spans="1:9" x14ac:dyDescent="0.25">
      <c r="A44" s="26">
        <f>'Q3 data'!A44</f>
        <v>0.21000000000000008</v>
      </c>
      <c r="B44" s="31">
        <f>'Q3 data'!B44</f>
        <v>4.1999999999999997E-3</v>
      </c>
      <c r="C44" s="32">
        <f t="shared" si="0"/>
        <v>0.16000000000000003</v>
      </c>
      <c r="D44" s="35">
        <f t="shared" si="1"/>
        <v>2.5600000000000012E-2</v>
      </c>
      <c r="F44" s="19">
        <f t="shared" si="2"/>
        <v>0.12000000000000004</v>
      </c>
      <c r="G44" s="32">
        <f t="shared" si="3"/>
        <v>7.0502000000000023E-2</v>
      </c>
      <c r="H44" s="35">
        <f t="shared" si="4"/>
        <v>4.9705320040000032E-3</v>
      </c>
      <c r="I44" s="32"/>
    </row>
    <row r="45" spans="1:9" x14ac:dyDescent="0.25">
      <c r="A45" s="26">
        <f>'Q3 data'!A45</f>
        <v>0.22000000000000008</v>
      </c>
      <c r="B45" s="31">
        <f>'Q3 data'!B45</f>
        <v>3.0000000000000001E-3</v>
      </c>
      <c r="C45" s="32">
        <f t="shared" si="0"/>
        <v>0.17000000000000004</v>
      </c>
      <c r="D45" s="35">
        <f t="shared" si="1"/>
        <v>2.8900000000000012E-2</v>
      </c>
      <c r="F45" s="19">
        <f t="shared" si="2"/>
        <v>0.12500000000000006</v>
      </c>
      <c r="G45" s="32">
        <f t="shared" si="3"/>
        <v>7.5502000000000041E-2</v>
      </c>
      <c r="H45" s="35">
        <f t="shared" si="4"/>
        <v>5.7005520040000063E-3</v>
      </c>
      <c r="I45" s="32"/>
    </row>
    <row r="46" spans="1:9" x14ac:dyDescent="0.25">
      <c r="A46" s="26">
        <f>'Q3 data'!A46</f>
        <v>0.23000000000000009</v>
      </c>
      <c r="B46" s="31">
        <f>'Q3 data'!B46</f>
        <v>2.0999999999999999E-3</v>
      </c>
      <c r="C46" s="32">
        <f t="shared" si="0"/>
        <v>0.18000000000000005</v>
      </c>
      <c r="D46" s="35">
        <f t="shared" si="1"/>
        <v>3.2400000000000019E-2</v>
      </c>
      <c r="F46" s="19">
        <f t="shared" si="2"/>
        <v>0.13000000000000006</v>
      </c>
      <c r="G46" s="32">
        <f t="shared" si="3"/>
        <v>8.0502000000000046E-2</v>
      </c>
      <c r="H46" s="35">
        <f t="shared" si="4"/>
        <v>6.4805720040000073E-3</v>
      </c>
      <c r="I46" s="32"/>
    </row>
    <row r="47" spans="1:9" x14ac:dyDescent="0.25">
      <c r="A47" s="26">
        <f>'Q3 data'!A47</f>
        <v>0.2400000000000001</v>
      </c>
      <c r="B47" s="31">
        <f>'Q3 data'!B47</f>
        <v>1.4E-3</v>
      </c>
      <c r="C47" s="32">
        <f t="shared" si="0"/>
        <v>0.19000000000000006</v>
      </c>
      <c r="D47" s="35">
        <f t="shared" si="1"/>
        <v>3.6100000000000021E-2</v>
      </c>
      <c r="F47" s="19">
        <f t="shared" si="2"/>
        <v>0.13500000000000006</v>
      </c>
      <c r="G47" s="32">
        <f t="shared" si="3"/>
        <v>8.550200000000005E-2</v>
      </c>
      <c r="H47" s="35">
        <f t="shared" si="4"/>
        <v>7.310592004000009E-3</v>
      </c>
      <c r="I47" s="32"/>
    </row>
    <row r="48" spans="1:9" x14ac:dyDescent="0.25">
      <c r="A48" s="26">
        <f>'Q3 data'!A48</f>
        <v>0.25000000000000011</v>
      </c>
      <c r="B48" s="31">
        <f>'Q3 data'!B48</f>
        <v>1E-3</v>
      </c>
      <c r="C48" s="32">
        <f t="shared" si="0"/>
        <v>0.20000000000000007</v>
      </c>
      <c r="D48" s="35">
        <f t="shared" si="1"/>
        <v>4.0000000000000029E-2</v>
      </c>
      <c r="F48" s="19">
        <f t="shared" si="2"/>
        <v>0.14000000000000007</v>
      </c>
      <c r="G48" s="32">
        <f t="shared" si="3"/>
        <v>9.0502000000000055E-2</v>
      </c>
      <c r="H48" s="35">
        <f t="shared" si="4"/>
        <v>8.1906120040000103E-3</v>
      </c>
      <c r="I48" s="32"/>
    </row>
    <row r="49" spans="1:9" x14ac:dyDescent="0.25">
      <c r="A49" s="26">
        <f>'Q3 data'!A49</f>
        <v>0.26000000000000012</v>
      </c>
      <c r="B49" s="31">
        <f>'Q3 data'!B49</f>
        <v>5.9999999999999995E-4</v>
      </c>
      <c r="C49" s="32">
        <f t="shared" si="0"/>
        <v>0.21000000000000008</v>
      </c>
      <c r="D49" s="35">
        <f t="shared" si="1"/>
        <v>4.4100000000000035E-2</v>
      </c>
      <c r="F49" s="19">
        <f t="shared" si="2"/>
        <v>0.14500000000000007</v>
      </c>
      <c r="G49" s="32">
        <f t="shared" si="3"/>
        <v>9.5502000000000059E-2</v>
      </c>
      <c r="H49" s="35">
        <f t="shared" si="4"/>
        <v>9.1206320040000104E-3</v>
      </c>
      <c r="I49" s="32"/>
    </row>
    <row r="50" spans="1:9" x14ac:dyDescent="0.25">
      <c r="A50" s="26">
        <f>'Q3 data'!A50</f>
        <v>0.27000000000000013</v>
      </c>
      <c r="B50" s="31">
        <f>'Q3 data'!B50</f>
        <v>4.0000000000000002E-4</v>
      </c>
      <c r="C50" s="32">
        <f t="shared" si="0"/>
        <v>0.22000000000000008</v>
      </c>
      <c r="D50" s="35">
        <f t="shared" si="1"/>
        <v>4.840000000000004E-2</v>
      </c>
      <c r="F50" s="19">
        <f t="shared" si="2"/>
        <v>0.15000000000000008</v>
      </c>
      <c r="G50" s="32">
        <f t="shared" si="3"/>
        <v>0.10050200000000006</v>
      </c>
      <c r="H50" s="35">
        <f t="shared" si="4"/>
        <v>1.0100652004000012E-2</v>
      </c>
      <c r="I50" s="32"/>
    </row>
    <row r="51" spans="1:9" x14ac:dyDescent="0.25">
      <c r="A51" s="26">
        <f>'Q3 data'!A51</f>
        <v>0.28000000000000014</v>
      </c>
      <c r="B51" s="31">
        <f>'Q3 data'!B51</f>
        <v>2.9999999999999997E-4</v>
      </c>
      <c r="C51" s="32">
        <f t="shared" si="0"/>
        <v>0.23000000000000009</v>
      </c>
      <c r="D51" s="35">
        <f t="shared" si="1"/>
        <v>5.2900000000000044E-2</v>
      </c>
      <c r="F51" s="19">
        <f t="shared" si="2"/>
        <v>0.15500000000000005</v>
      </c>
      <c r="G51" s="32">
        <f t="shared" si="3"/>
        <v>0.10550200000000004</v>
      </c>
      <c r="H51" s="35">
        <f t="shared" si="4"/>
        <v>1.1130672004000008E-2</v>
      </c>
      <c r="I51" s="32"/>
    </row>
    <row r="52" spans="1:9" x14ac:dyDescent="0.25">
      <c r="A52" s="26">
        <f>'Q3 data'!A52</f>
        <v>0.29000000000000015</v>
      </c>
      <c r="B52" s="31">
        <f>'Q3 data'!B52</f>
        <v>2.0000000000000001E-4</v>
      </c>
      <c r="C52" s="32">
        <f t="shared" si="0"/>
        <v>0.2400000000000001</v>
      </c>
      <c r="D52" s="35">
        <f t="shared" si="1"/>
        <v>5.7600000000000047E-2</v>
      </c>
      <c r="F52" s="19">
        <f t="shared" si="2"/>
        <v>0.16000000000000006</v>
      </c>
      <c r="G52" s="32">
        <f t="shared" si="3"/>
        <v>0.11050200000000004</v>
      </c>
      <c r="H52" s="35">
        <f t="shared" si="4"/>
        <v>1.2210692004000009E-2</v>
      </c>
      <c r="I52" s="32"/>
    </row>
    <row r="53" spans="1:9" x14ac:dyDescent="0.25">
      <c r="A53" s="26">
        <f>'Q3 data'!A53</f>
        <v>0.30000000000000016</v>
      </c>
      <c r="B53" s="31">
        <f>'Q3 data'!B53</f>
        <v>1E-4</v>
      </c>
      <c r="C53" s="32">
        <f t="shared" si="0"/>
        <v>0.25000000000000011</v>
      </c>
      <c r="D53" s="35">
        <f t="shared" si="1"/>
        <v>6.2500000000000056E-2</v>
      </c>
      <c r="F53" s="19">
        <f t="shared" si="2"/>
        <v>0.16500000000000006</v>
      </c>
      <c r="G53" s="32">
        <f t="shared" si="3"/>
        <v>0.11550200000000005</v>
      </c>
      <c r="H53" s="35">
        <f t="shared" si="4"/>
        <v>1.3340712004000011E-2</v>
      </c>
      <c r="I53" s="32"/>
    </row>
    <row r="54" spans="1:9" x14ac:dyDescent="0.25">
      <c r="A54" s="26"/>
      <c r="B54" s="30"/>
    </row>
    <row r="55" spans="1:9" x14ac:dyDescent="0.25">
      <c r="A55" s="26"/>
      <c r="B55" s="30"/>
    </row>
    <row r="56" spans="1:9" x14ac:dyDescent="0.25">
      <c r="A56" s="26"/>
      <c r="B56" s="30"/>
    </row>
    <row r="57" spans="1:9" x14ac:dyDescent="0.25">
      <c r="A57" s="26"/>
      <c r="B57" s="30"/>
    </row>
    <row r="58" spans="1:9" x14ac:dyDescent="0.25">
      <c r="A58" s="26"/>
      <c r="B58" s="30"/>
    </row>
    <row r="59" spans="1:9" x14ac:dyDescent="0.25">
      <c r="A59" s="26"/>
      <c r="B59" s="30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V59"/>
  <sheetViews>
    <sheetView workbookViewId="0"/>
  </sheetViews>
  <sheetFormatPr defaultRowHeight="15" x14ac:dyDescent="0.25"/>
  <cols>
    <col min="1" max="1" width="19.140625" customWidth="1"/>
    <col min="2" max="2" width="12.140625" customWidth="1"/>
    <col min="3" max="3" width="12.42578125" customWidth="1"/>
    <col min="4" max="4" width="14.28515625" bestFit="1" customWidth="1"/>
    <col min="5" max="7" width="12.42578125" customWidth="1"/>
    <col min="9" max="9" width="12.85546875" bestFit="1" customWidth="1"/>
    <col min="10" max="10" width="12.42578125" customWidth="1"/>
    <col min="11" max="11" width="14.28515625" bestFit="1" customWidth="1"/>
    <col min="12" max="15" width="12.42578125" customWidth="1"/>
    <col min="16" max="16" width="21.42578125" customWidth="1"/>
    <col min="17" max="17" width="9.5703125" bestFit="1" customWidth="1"/>
    <col min="18" max="18" width="10.5703125" bestFit="1" customWidth="1"/>
    <col min="19" max="19" width="18.5703125" customWidth="1"/>
    <col min="20" max="20" width="16.28515625" customWidth="1"/>
  </cols>
  <sheetData>
    <row r="1" spans="1:22" x14ac:dyDescent="0.25">
      <c r="A1" s="36" t="s">
        <v>74</v>
      </c>
      <c r="E1" s="10" t="s">
        <v>63</v>
      </c>
      <c r="F1" s="10" t="s">
        <v>63</v>
      </c>
      <c r="G1" s="10" t="s">
        <v>63</v>
      </c>
      <c r="L1" s="10" t="s">
        <v>63</v>
      </c>
      <c r="M1" s="10" t="s">
        <v>63</v>
      </c>
      <c r="N1" s="10" t="s">
        <v>63</v>
      </c>
    </row>
    <row r="2" spans="1:22" x14ac:dyDescent="0.25">
      <c r="A2" t="s">
        <v>75</v>
      </c>
      <c r="B2" t="s">
        <v>76</v>
      </c>
      <c r="C2" t="s">
        <v>78</v>
      </c>
      <c r="D2" t="s">
        <v>79</v>
      </c>
      <c r="E2" t="s">
        <v>90</v>
      </c>
      <c r="F2" t="s">
        <v>91</v>
      </c>
      <c r="G2" s="37" t="s">
        <v>92</v>
      </c>
      <c r="I2" t="s">
        <v>80</v>
      </c>
      <c r="J2" t="s">
        <v>78</v>
      </c>
      <c r="K2" t="s">
        <v>79</v>
      </c>
      <c r="L2" t="s">
        <v>90</v>
      </c>
      <c r="M2" t="s">
        <v>91</v>
      </c>
      <c r="N2" s="37" t="s">
        <v>92</v>
      </c>
      <c r="Q2" t="s">
        <v>81</v>
      </c>
      <c r="R2" t="s">
        <v>47</v>
      </c>
      <c r="S2" t="s">
        <v>93</v>
      </c>
      <c r="T2" t="s">
        <v>94</v>
      </c>
    </row>
    <row r="3" spans="1:22" x14ac:dyDescent="0.25">
      <c r="A3" s="26">
        <f>'Q3 data'!A3</f>
        <v>-0.2</v>
      </c>
      <c r="B3" s="31">
        <f>'Q3 data'!B3</f>
        <v>1E-4</v>
      </c>
      <c r="C3" s="32">
        <f>A3*B3</f>
        <v>-2.0000000000000002E-5</v>
      </c>
      <c r="D3" s="32">
        <f>A3^2*B3</f>
        <v>4.0000000000000007E-6</v>
      </c>
      <c r="E3" s="38">
        <f t="shared" ref="E3:E34" si="0">investment*(1+A3)</f>
        <v>800</v>
      </c>
      <c r="F3" s="37">
        <f>E3-0.0003*E3^2</f>
        <v>608</v>
      </c>
      <c r="G3" s="39">
        <f>B3*F3</f>
        <v>6.08E-2</v>
      </c>
      <c r="I3" s="19">
        <f>MAX(0.03,0.03+0.5*(A3-0.03))</f>
        <v>0.03</v>
      </c>
      <c r="J3" s="32">
        <f>I3*B3</f>
        <v>3.0000000000000001E-6</v>
      </c>
      <c r="K3" s="32">
        <f>I3^2*B3</f>
        <v>8.9999999999999999E-8</v>
      </c>
      <c r="L3" s="38">
        <f t="shared" ref="L3:L34" si="1">investment*(1+I3)</f>
        <v>1030</v>
      </c>
      <c r="M3" s="37">
        <f>L3-0.0003*L3^2</f>
        <v>711.73</v>
      </c>
      <c r="N3" s="39">
        <f>B3*M3</f>
        <v>7.1173E-2</v>
      </c>
      <c r="O3" s="32"/>
      <c r="P3" t="s">
        <v>82</v>
      </c>
      <c r="Q3" s="40">
        <f>investment*1.04</f>
        <v>1040</v>
      </c>
      <c r="R3" s="40">
        <v>0</v>
      </c>
      <c r="S3" s="40">
        <v>0</v>
      </c>
      <c r="T3" s="41">
        <f>Q3-0.0003*Q3^2</f>
        <v>715.52</v>
      </c>
      <c r="V3" s="10" t="s">
        <v>95</v>
      </c>
    </row>
    <row r="4" spans="1:22" x14ac:dyDescent="0.25">
      <c r="A4" s="26">
        <f>'Q3 data'!A4</f>
        <v>-0.19</v>
      </c>
      <c r="B4" s="31">
        <f>'Q3 data'!B4</f>
        <v>2.0000000000000001E-4</v>
      </c>
      <c r="C4" s="32">
        <f t="shared" ref="C4:C53" si="2">A4*B4</f>
        <v>-3.8000000000000002E-5</v>
      </c>
      <c r="D4" s="32">
        <f t="shared" ref="D4:D53" si="3">A4^2*B4</f>
        <v>7.2200000000000003E-6</v>
      </c>
      <c r="E4" s="38">
        <f t="shared" si="0"/>
        <v>810</v>
      </c>
      <c r="F4" s="37">
        <f t="shared" ref="F4:F53" si="4">E4-0.0003*E4^2</f>
        <v>613.17000000000007</v>
      </c>
      <c r="G4" s="39">
        <f t="shared" ref="G4:G53" si="5">B4*F4</f>
        <v>0.12263400000000002</v>
      </c>
      <c r="I4" s="19">
        <f t="shared" ref="I4:I53" si="6">MAX(0.03,0.03+0.5*(A4-0.03))</f>
        <v>0.03</v>
      </c>
      <c r="J4" s="32">
        <f t="shared" ref="J4:J53" si="7">I4*B4</f>
        <v>6.0000000000000002E-6</v>
      </c>
      <c r="K4" s="32">
        <f t="shared" ref="K4:K53" si="8">I4^2*B4</f>
        <v>1.8E-7</v>
      </c>
      <c r="L4" s="38">
        <f t="shared" si="1"/>
        <v>1030</v>
      </c>
      <c r="M4" s="37">
        <f t="shared" ref="M4:M53" si="9">L4-0.0003*L4^2</f>
        <v>711.73</v>
      </c>
      <c r="N4" s="39">
        <f t="shared" ref="N4:N53" si="10">B4*M4</f>
        <v>0.142346</v>
      </c>
      <c r="O4" s="32"/>
      <c r="P4" t="s">
        <v>85</v>
      </c>
      <c r="Q4" s="40">
        <f>investment*(1+SUM(C3:C53))</f>
        <v>1050</v>
      </c>
      <c r="R4" s="40">
        <f>1000^2*(SUM(D3:D53)-SUM(C3:C53)^2)</f>
        <v>4888.1599999999989</v>
      </c>
      <c r="S4" s="40">
        <f>1000^2*(SUM(D3:D24)/SUM(B3:B24)-(SUM(C3:C24)/SUM(B3:B24))^2)</f>
        <v>1298.5650384142421</v>
      </c>
      <c r="T4" s="41">
        <f>SUM(G3:G53)</f>
        <v>717.78355199999976</v>
      </c>
      <c r="V4" s="10" t="s">
        <v>63</v>
      </c>
    </row>
    <row r="5" spans="1:22" x14ac:dyDescent="0.25">
      <c r="A5" s="26">
        <f>'Q3 data'!A5</f>
        <v>-0.18</v>
      </c>
      <c r="B5" s="31">
        <f>'Q3 data'!B5</f>
        <v>2.9999999999999997E-4</v>
      </c>
      <c r="C5" s="32">
        <f t="shared" si="2"/>
        <v>-5.3999999999999991E-5</v>
      </c>
      <c r="D5" s="32">
        <f t="shared" si="3"/>
        <v>9.7199999999999984E-6</v>
      </c>
      <c r="E5" s="38">
        <f t="shared" si="0"/>
        <v>820.00000000000011</v>
      </c>
      <c r="F5" s="37">
        <f t="shared" si="4"/>
        <v>618.28000000000009</v>
      </c>
      <c r="G5" s="39">
        <f t="shared" si="5"/>
        <v>0.18548400000000001</v>
      </c>
      <c r="I5" s="19">
        <f t="shared" si="6"/>
        <v>0.03</v>
      </c>
      <c r="J5" s="32">
        <f t="shared" si="7"/>
        <v>8.9999999999999985E-6</v>
      </c>
      <c r="K5" s="32">
        <f t="shared" si="8"/>
        <v>2.6999999999999996E-7</v>
      </c>
      <c r="L5" s="38">
        <f t="shared" si="1"/>
        <v>1030</v>
      </c>
      <c r="M5" s="37">
        <f t="shared" si="9"/>
        <v>711.73</v>
      </c>
      <c r="N5" s="39">
        <f t="shared" si="10"/>
        <v>0.21351899999999999</v>
      </c>
      <c r="O5" s="32"/>
      <c r="P5" t="s">
        <v>86</v>
      </c>
      <c r="Q5" s="40">
        <f>investment*(1+SUM(J3:J53))</f>
        <v>1049.498</v>
      </c>
      <c r="R5" s="40">
        <f>1000^2*(SUM(K3:K53)-SUM(J3:J53)^2)</f>
        <v>563.72799599999905</v>
      </c>
      <c r="S5" s="40">
        <f>1000^2*(SUM(K3:K24)/SUM(B3:B24)-(SUM(J3:J24)/SUM(B3:B24))^2)</f>
        <v>0</v>
      </c>
      <c r="T5" s="41">
        <f>SUM(N3:N53)</f>
        <v>718.89506599999982</v>
      </c>
      <c r="V5" s="10" t="s">
        <v>63</v>
      </c>
    </row>
    <row r="6" spans="1:22" x14ac:dyDescent="0.25">
      <c r="A6" s="26">
        <f>'Q3 data'!A6</f>
        <v>-0.16999999999999998</v>
      </c>
      <c r="B6" s="31">
        <f>'Q3 data'!B6</f>
        <v>4.0000000000000002E-4</v>
      </c>
      <c r="C6" s="32">
        <f t="shared" si="2"/>
        <v>-6.7999999999999999E-5</v>
      </c>
      <c r="D6" s="32">
        <f t="shared" si="3"/>
        <v>1.1559999999999999E-5</v>
      </c>
      <c r="E6" s="38">
        <f t="shared" si="0"/>
        <v>830.00000000000011</v>
      </c>
      <c r="F6" s="37">
        <f t="shared" si="4"/>
        <v>623.33000000000004</v>
      </c>
      <c r="G6" s="39">
        <f t="shared" si="5"/>
        <v>0.24933200000000003</v>
      </c>
      <c r="I6" s="19">
        <f t="shared" si="6"/>
        <v>0.03</v>
      </c>
      <c r="J6" s="32">
        <f t="shared" si="7"/>
        <v>1.2E-5</v>
      </c>
      <c r="K6" s="32">
        <f t="shared" si="8"/>
        <v>3.5999999999999999E-7</v>
      </c>
      <c r="L6" s="38">
        <f t="shared" si="1"/>
        <v>1030</v>
      </c>
      <c r="M6" s="37">
        <f t="shared" si="9"/>
        <v>711.73</v>
      </c>
      <c r="N6" s="39">
        <f t="shared" si="10"/>
        <v>0.284692</v>
      </c>
      <c r="O6" s="32"/>
      <c r="Q6" s="40"/>
      <c r="R6" s="40"/>
    </row>
    <row r="7" spans="1:22" x14ac:dyDescent="0.25">
      <c r="A7" s="26">
        <f>'Q3 data'!A7</f>
        <v>-0.15999999999999998</v>
      </c>
      <c r="B7" s="31">
        <f>'Q3 data'!B7</f>
        <v>5.9999999999999995E-4</v>
      </c>
      <c r="C7" s="32">
        <f t="shared" si="2"/>
        <v>-9.5999999999999975E-5</v>
      </c>
      <c r="D7" s="32">
        <f t="shared" si="3"/>
        <v>1.5359999999999992E-5</v>
      </c>
      <c r="E7" s="38">
        <f t="shared" si="0"/>
        <v>840.00000000000011</v>
      </c>
      <c r="F7" s="37">
        <f t="shared" si="4"/>
        <v>628.32000000000005</v>
      </c>
      <c r="G7" s="39">
        <f t="shared" si="5"/>
        <v>0.37699199999999999</v>
      </c>
      <c r="I7" s="19">
        <f t="shared" si="6"/>
        <v>0.03</v>
      </c>
      <c r="J7" s="32">
        <f t="shared" si="7"/>
        <v>1.7999999999999997E-5</v>
      </c>
      <c r="K7" s="32">
        <f t="shared" si="8"/>
        <v>5.3999999999999991E-7</v>
      </c>
      <c r="L7" s="38">
        <f t="shared" si="1"/>
        <v>1030</v>
      </c>
      <c r="M7" s="37">
        <f t="shared" si="9"/>
        <v>711.73</v>
      </c>
      <c r="N7" s="39">
        <f t="shared" si="10"/>
        <v>0.42703799999999997</v>
      </c>
      <c r="O7" s="32"/>
      <c r="V7" s="10" t="s">
        <v>116</v>
      </c>
    </row>
    <row r="8" spans="1:22" x14ac:dyDescent="0.25">
      <c r="A8" s="26">
        <f>'Q3 data'!A8</f>
        <v>-0.14999999999999997</v>
      </c>
      <c r="B8" s="31">
        <f>'Q3 data'!B8</f>
        <v>1E-3</v>
      </c>
      <c r="C8" s="32">
        <f t="shared" si="2"/>
        <v>-1.4999999999999996E-4</v>
      </c>
      <c r="D8" s="32">
        <f t="shared" si="3"/>
        <v>2.2499999999999988E-5</v>
      </c>
      <c r="E8" s="38">
        <f t="shared" si="0"/>
        <v>850.00000000000011</v>
      </c>
      <c r="F8" s="37">
        <f t="shared" si="4"/>
        <v>633.25</v>
      </c>
      <c r="G8" s="39">
        <f t="shared" si="5"/>
        <v>0.63324999999999998</v>
      </c>
      <c r="I8" s="19">
        <f t="shared" si="6"/>
        <v>0.03</v>
      </c>
      <c r="J8" s="32">
        <f t="shared" si="7"/>
        <v>3.0000000000000001E-5</v>
      </c>
      <c r="K8" s="32">
        <f t="shared" si="8"/>
        <v>8.9999999999999996E-7</v>
      </c>
      <c r="L8" s="38">
        <f t="shared" si="1"/>
        <v>1030</v>
      </c>
      <c r="M8" s="37">
        <f t="shared" si="9"/>
        <v>711.73</v>
      </c>
      <c r="N8" s="39">
        <f t="shared" si="10"/>
        <v>0.71173000000000008</v>
      </c>
      <c r="O8" s="32"/>
    </row>
    <row r="9" spans="1:22" x14ac:dyDescent="0.25">
      <c r="A9" s="26">
        <f>'Q3 data'!A9</f>
        <v>-0.13999999999999996</v>
      </c>
      <c r="B9" s="31">
        <f>'Q3 data'!B9</f>
        <v>1.4E-3</v>
      </c>
      <c r="C9" s="32">
        <f t="shared" si="2"/>
        <v>-1.9599999999999994E-4</v>
      </c>
      <c r="D9" s="32">
        <f t="shared" si="3"/>
        <v>2.7439999999999985E-5</v>
      </c>
      <c r="E9" s="38">
        <f t="shared" si="0"/>
        <v>860.00000000000011</v>
      </c>
      <c r="F9" s="37">
        <f t="shared" si="4"/>
        <v>638.12000000000012</v>
      </c>
      <c r="G9" s="39">
        <f t="shared" si="5"/>
        <v>0.89336800000000016</v>
      </c>
      <c r="I9" s="19">
        <f t="shared" si="6"/>
        <v>0.03</v>
      </c>
      <c r="J9" s="32">
        <f t="shared" si="7"/>
        <v>4.1999999999999998E-5</v>
      </c>
      <c r="K9" s="32">
        <f t="shared" si="8"/>
        <v>1.26E-6</v>
      </c>
      <c r="L9" s="38">
        <f t="shared" si="1"/>
        <v>1030</v>
      </c>
      <c r="M9" s="37">
        <f t="shared" si="9"/>
        <v>711.73</v>
      </c>
      <c r="N9" s="39">
        <f t="shared" si="10"/>
        <v>0.99642200000000003</v>
      </c>
      <c r="O9" s="32"/>
    </row>
    <row r="10" spans="1:22" x14ac:dyDescent="0.25">
      <c r="A10" s="26">
        <f>'Q3 data'!A10</f>
        <v>-0.12999999999999995</v>
      </c>
      <c r="B10" s="31">
        <f>'Q3 data'!B10</f>
        <v>2.0999999999999999E-3</v>
      </c>
      <c r="C10" s="32">
        <f t="shared" si="2"/>
        <v>-2.7299999999999986E-4</v>
      </c>
      <c r="D10" s="32">
        <f t="shared" si="3"/>
        <v>3.5489999999999974E-5</v>
      </c>
      <c r="E10" s="38">
        <f t="shared" si="0"/>
        <v>870.00000000000011</v>
      </c>
      <c r="F10" s="37">
        <f t="shared" si="4"/>
        <v>642.93000000000006</v>
      </c>
      <c r="G10" s="39">
        <f t="shared" si="5"/>
        <v>1.3501530000000002</v>
      </c>
      <c r="I10" s="19">
        <f t="shared" si="6"/>
        <v>0.03</v>
      </c>
      <c r="J10" s="32">
        <f t="shared" si="7"/>
        <v>6.3E-5</v>
      </c>
      <c r="K10" s="32">
        <f t="shared" si="8"/>
        <v>1.8899999999999999E-6</v>
      </c>
      <c r="L10" s="38">
        <f t="shared" si="1"/>
        <v>1030</v>
      </c>
      <c r="M10" s="37">
        <f t="shared" si="9"/>
        <v>711.73</v>
      </c>
      <c r="N10" s="39">
        <f t="shared" si="10"/>
        <v>1.4946329999999999</v>
      </c>
      <c r="O10" s="32"/>
    </row>
    <row r="11" spans="1:22" x14ac:dyDescent="0.25">
      <c r="A11" s="26">
        <f>'Q3 data'!A11</f>
        <v>-0.11999999999999995</v>
      </c>
      <c r="B11" s="31">
        <f>'Q3 data'!B11</f>
        <v>3.0000000000000001E-3</v>
      </c>
      <c r="C11" s="32">
        <f t="shared" si="2"/>
        <v>-3.5999999999999986E-4</v>
      </c>
      <c r="D11" s="32">
        <f t="shared" si="3"/>
        <v>4.3199999999999966E-5</v>
      </c>
      <c r="E11" s="38">
        <f t="shared" si="0"/>
        <v>880</v>
      </c>
      <c r="F11" s="37">
        <f t="shared" si="4"/>
        <v>647.68000000000006</v>
      </c>
      <c r="G11" s="39">
        <f t="shared" si="5"/>
        <v>1.9430400000000003</v>
      </c>
      <c r="I11" s="19">
        <f t="shared" si="6"/>
        <v>0.03</v>
      </c>
      <c r="J11" s="32">
        <f t="shared" si="7"/>
        <v>8.9999999999999992E-5</v>
      </c>
      <c r="K11" s="32">
        <f t="shared" si="8"/>
        <v>2.7E-6</v>
      </c>
      <c r="L11" s="38">
        <f t="shared" si="1"/>
        <v>1030</v>
      </c>
      <c r="M11" s="37">
        <f t="shared" si="9"/>
        <v>711.73</v>
      </c>
      <c r="N11" s="39">
        <f t="shared" si="10"/>
        <v>2.1351900000000001</v>
      </c>
      <c r="O11" s="32"/>
    </row>
    <row r="12" spans="1:22" x14ac:dyDescent="0.25">
      <c r="A12" s="26">
        <f>'Q3 data'!A12</f>
        <v>-0.10999999999999996</v>
      </c>
      <c r="B12" s="31">
        <f>'Q3 data'!B12</f>
        <v>4.1999999999999997E-3</v>
      </c>
      <c r="C12" s="32">
        <f t="shared" si="2"/>
        <v>-4.6199999999999979E-4</v>
      </c>
      <c r="D12" s="32">
        <f t="shared" si="3"/>
        <v>5.0819999999999957E-5</v>
      </c>
      <c r="E12" s="38">
        <f t="shared" si="0"/>
        <v>890</v>
      </c>
      <c r="F12" s="37">
        <f t="shared" si="4"/>
        <v>652.37</v>
      </c>
      <c r="G12" s="39">
        <f t="shared" si="5"/>
        <v>2.739954</v>
      </c>
      <c r="I12" s="19">
        <f t="shared" si="6"/>
        <v>0.03</v>
      </c>
      <c r="J12" s="32">
        <f t="shared" si="7"/>
        <v>1.26E-4</v>
      </c>
      <c r="K12" s="32">
        <f t="shared" si="8"/>
        <v>3.7799999999999998E-6</v>
      </c>
      <c r="L12" s="38">
        <f t="shared" si="1"/>
        <v>1030</v>
      </c>
      <c r="M12" s="37">
        <f t="shared" si="9"/>
        <v>711.73</v>
      </c>
      <c r="N12" s="39">
        <f t="shared" si="10"/>
        <v>2.9892659999999998</v>
      </c>
      <c r="O12" s="32"/>
    </row>
    <row r="13" spans="1:22" x14ac:dyDescent="0.25">
      <c r="A13" s="26">
        <f>'Q3 data'!A13</f>
        <v>-9.9999999999999964E-2</v>
      </c>
      <c r="B13" s="31">
        <f>'Q3 data'!B13</f>
        <v>5.7000000000000002E-3</v>
      </c>
      <c r="C13" s="32">
        <f t="shared" si="2"/>
        <v>-5.6999999999999987E-4</v>
      </c>
      <c r="D13" s="32">
        <f t="shared" si="3"/>
        <v>5.6999999999999962E-5</v>
      </c>
      <c r="E13" s="38">
        <f t="shared" si="0"/>
        <v>900</v>
      </c>
      <c r="F13" s="37">
        <f t="shared" si="4"/>
        <v>657</v>
      </c>
      <c r="G13" s="39">
        <f t="shared" si="5"/>
        <v>3.7449000000000003</v>
      </c>
      <c r="I13" s="19">
        <f t="shared" si="6"/>
        <v>0.03</v>
      </c>
      <c r="J13" s="32">
        <f t="shared" si="7"/>
        <v>1.7100000000000001E-4</v>
      </c>
      <c r="K13" s="32">
        <f t="shared" si="8"/>
        <v>5.13E-6</v>
      </c>
      <c r="L13" s="38">
        <f t="shared" si="1"/>
        <v>1030</v>
      </c>
      <c r="M13" s="37">
        <f t="shared" si="9"/>
        <v>711.73</v>
      </c>
      <c r="N13" s="39">
        <f t="shared" si="10"/>
        <v>4.0568610000000005</v>
      </c>
      <c r="O13" s="32"/>
    </row>
    <row r="14" spans="1:22" x14ac:dyDescent="0.25">
      <c r="A14" s="26">
        <f>'Q3 data'!A14</f>
        <v>-8.9999999999999969E-2</v>
      </c>
      <c r="B14" s="31">
        <f>'Q3 data'!B14</f>
        <v>7.7000000000000002E-3</v>
      </c>
      <c r="C14" s="32">
        <f t="shared" si="2"/>
        <v>-6.9299999999999982E-4</v>
      </c>
      <c r="D14" s="32">
        <f t="shared" si="3"/>
        <v>6.236999999999996E-5</v>
      </c>
      <c r="E14" s="38">
        <f t="shared" si="0"/>
        <v>910</v>
      </c>
      <c r="F14" s="37">
        <f t="shared" si="4"/>
        <v>661.57</v>
      </c>
      <c r="G14" s="39">
        <f t="shared" si="5"/>
        <v>5.0940890000000003</v>
      </c>
      <c r="I14" s="19">
        <f t="shared" si="6"/>
        <v>0.03</v>
      </c>
      <c r="J14" s="32">
        <f t="shared" si="7"/>
        <v>2.31E-4</v>
      </c>
      <c r="K14" s="32">
        <f t="shared" si="8"/>
        <v>6.9299999999999997E-6</v>
      </c>
      <c r="L14" s="38">
        <f t="shared" si="1"/>
        <v>1030</v>
      </c>
      <c r="M14" s="37">
        <f t="shared" si="9"/>
        <v>711.73</v>
      </c>
      <c r="N14" s="39">
        <f t="shared" si="10"/>
        <v>5.480321</v>
      </c>
      <c r="O14" s="32"/>
    </row>
    <row r="15" spans="1:22" x14ac:dyDescent="0.25">
      <c r="A15" s="26">
        <f>'Q3 data'!A15</f>
        <v>-7.9999999999999974E-2</v>
      </c>
      <c r="B15" s="31">
        <f>'Q3 data'!B15</f>
        <v>1.0200000000000001E-2</v>
      </c>
      <c r="C15" s="32">
        <f t="shared" si="2"/>
        <v>-8.1599999999999978E-4</v>
      </c>
      <c r="D15" s="32">
        <f t="shared" si="3"/>
        <v>6.5279999999999958E-5</v>
      </c>
      <c r="E15" s="38">
        <f t="shared" si="0"/>
        <v>920</v>
      </c>
      <c r="F15" s="37">
        <f t="shared" si="4"/>
        <v>666.08</v>
      </c>
      <c r="G15" s="39">
        <f t="shared" si="5"/>
        <v>6.7940160000000009</v>
      </c>
      <c r="I15" s="19">
        <f t="shared" si="6"/>
        <v>0.03</v>
      </c>
      <c r="J15" s="32">
        <f t="shared" si="7"/>
        <v>3.0600000000000001E-4</v>
      </c>
      <c r="K15" s="32">
        <f t="shared" si="8"/>
        <v>9.1800000000000002E-6</v>
      </c>
      <c r="L15" s="38">
        <f t="shared" si="1"/>
        <v>1030</v>
      </c>
      <c r="M15" s="37">
        <f t="shared" si="9"/>
        <v>711.73</v>
      </c>
      <c r="N15" s="39">
        <f t="shared" si="10"/>
        <v>7.2596460000000009</v>
      </c>
      <c r="O15" s="32"/>
    </row>
    <row r="16" spans="1:22" x14ac:dyDescent="0.25">
      <c r="A16" s="26">
        <f>'Q3 data'!A16</f>
        <v>-6.9999999999999979E-2</v>
      </c>
      <c r="B16" s="31">
        <f>'Q3 data'!B16</f>
        <v>1.3100000000000001E-2</v>
      </c>
      <c r="C16" s="32">
        <f t="shared" si="2"/>
        <v>-9.1699999999999974E-4</v>
      </c>
      <c r="D16" s="32">
        <f t="shared" si="3"/>
        <v>6.4189999999999966E-5</v>
      </c>
      <c r="E16" s="38">
        <f t="shared" si="0"/>
        <v>930</v>
      </c>
      <c r="F16" s="37">
        <f t="shared" si="4"/>
        <v>670.53</v>
      </c>
      <c r="G16" s="39">
        <f t="shared" si="5"/>
        <v>8.7839430000000007</v>
      </c>
      <c r="I16" s="19">
        <f t="shared" si="6"/>
        <v>0.03</v>
      </c>
      <c r="J16" s="32">
        <f t="shared" si="7"/>
        <v>3.9300000000000001E-4</v>
      </c>
      <c r="K16" s="32">
        <f t="shared" si="8"/>
        <v>1.1790000000000001E-5</v>
      </c>
      <c r="L16" s="38">
        <f t="shared" si="1"/>
        <v>1030</v>
      </c>
      <c r="M16" s="37">
        <f t="shared" si="9"/>
        <v>711.73</v>
      </c>
      <c r="N16" s="39">
        <f t="shared" si="10"/>
        <v>9.3236629999999998</v>
      </c>
      <c r="O16" s="32"/>
    </row>
    <row r="17" spans="1:15" x14ac:dyDescent="0.25">
      <c r="A17" s="26">
        <f>'Q3 data'!A17</f>
        <v>-5.9999999999999977E-2</v>
      </c>
      <c r="B17" s="31">
        <f>'Q3 data'!B17</f>
        <v>1.66E-2</v>
      </c>
      <c r="C17" s="32">
        <f t="shared" si="2"/>
        <v>-9.9599999999999971E-4</v>
      </c>
      <c r="D17" s="32">
        <f t="shared" si="3"/>
        <v>5.9759999999999956E-5</v>
      </c>
      <c r="E17" s="38">
        <f t="shared" si="0"/>
        <v>940.00000000000011</v>
      </c>
      <c r="F17" s="37">
        <f t="shared" si="4"/>
        <v>674.92000000000007</v>
      </c>
      <c r="G17" s="39">
        <f t="shared" si="5"/>
        <v>11.203672000000001</v>
      </c>
      <c r="I17" s="19">
        <f t="shared" si="6"/>
        <v>0.03</v>
      </c>
      <c r="J17" s="32">
        <f t="shared" si="7"/>
        <v>4.9799999999999996E-4</v>
      </c>
      <c r="K17" s="32">
        <f t="shared" si="8"/>
        <v>1.4939999999999999E-5</v>
      </c>
      <c r="L17" s="38">
        <f t="shared" si="1"/>
        <v>1030</v>
      </c>
      <c r="M17" s="37">
        <f t="shared" si="9"/>
        <v>711.73</v>
      </c>
      <c r="N17" s="39">
        <f t="shared" si="10"/>
        <v>11.814718000000001</v>
      </c>
      <c r="O17" s="32"/>
    </row>
    <row r="18" spans="1:15" x14ac:dyDescent="0.25">
      <c r="A18" s="26">
        <f>'Q3 data'!A18</f>
        <v>-4.9999999999999975E-2</v>
      </c>
      <c r="B18" s="31">
        <f>'Q3 data'!B18</f>
        <v>2.0500000000000001E-2</v>
      </c>
      <c r="C18" s="32">
        <f t="shared" si="2"/>
        <v>-1.0249999999999994E-3</v>
      </c>
      <c r="D18" s="32">
        <f t="shared" si="3"/>
        <v>5.1249999999999951E-5</v>
      </c>
      <c r="E18" s="38">
        <f t="shared" si="0"/>
        <v>950.00000000000011</v>
      </c>
      <c r="F18" s="37">
        <f t="shared" si="4"/>
        <v>679.25</v>
      </c>
      <c r="G18" s="39">
        <f t="shared" si="5"/>
        <v>13.924625000000001</v>
      </c>
      <c r="I18" s="19">
        <f t="shared" si="6"/>
        <v>0.03</v>
      </c>
      <c r="J18" s="32">
        <f t="shared" si="7"/>
        <v>6.1499999999999999E-4</v>
      </c>
      <c r="K18" s="32">
        <f t="shared" si="8"/>
        <v>1.8450000000000001E-5</v>
      </c>
      <c r="L18" s="38">
        <f t="shared" si="1"/>
        <v>1030</v>
      </c>
      <c r="M18" s="37">
        <f t="shared" si="9"/>
        <v>711.73</v>
      </c>
      <c r="N18" s="39">
        <f t="shared" si="10"/>
        <v>14.590465000000002</v>
      </c>
      <c r="O18" s="32"/>
    </row>
    <row r="19" spans="1:15" x14ac:dyDescent="0.25">
      <c r="A19" s="26">
        <f>'Q3 data'!A19</f>
        <v>-3.9999999999999973E-2</v>
      </c>
      <c r="B19" s="31">
        <f>'Q3 data'!B19</f>
        <v>2.4899999999999999E-2</v>
      </c>
      <c r="C19" s="32">
        <f t="shared" si="2"/>
        <v>-9.9599999999999927E-4</v>
      </c>
      <c r="D19" s="32">
        <f t="shared" si="3"/>
        <v>3.9839999999999944E-5</v>
      </c>
      <c r="E19" s="38">
        <f t="shared" si="0"/>
        <v>960.00000000000011</v>
      </c>
      <c r="F19" s="37">
        <f t="shared" si="4"/>
        <v>683.5200000000001</v>
      </c>
      <c r="G19" s="39">
        <f t="shared" si="5"/>
        <v>17.019648</v>
      </c>
      <c r="I19" s="19">
        <f t="shared" si="6"/>
        <v>0.03</v>
      </c>
      <c r="J19" s="32">
        <f t="shared" si="7"/>
        <v>7.4699999999999994E-4</v>
      </c>
      <c r="K19" s="32">
        <f t="shared" si="8"/>
        <v>2.2409999999999997E-5</v>
      </c>
      <c r="L19" s="38">
        <f t="shared" si="1"/>
        <v>1030</v>
      </c>
      <c r="M19" s="37">
        <f t="shared" si="9"/>
        <v>711.73</v>
      </c>
      <c r="N19" s="39">
        <f t="shared" si="10"/>
        <v>17.722076999999999</v>
      </c>
      <c r="O19" s="32"/>
    </row>
    <row r="20" spans="1:15" x14ac:dyDescent="0.25">
      <c r="A20" s="26">
        <f>'Q3 data'!A20</f>
        <v>-2.9999999999999971E-2</v>
      </c>
      <c r="B20" s="31">
        <f>'Q3 data'!B20</f>
        <v>2.9700000000000001E-2</v>
      </c>
      <c r="C20" s="32">
        <f t="shared" si="2"/>
        <v>-8.9099999999999921E-4</v>
      </c>
      <c r="D20" s="32">
        <f t="shared" si="3"/>
        <v>2.6729999999999949E-5</v>
      </c>
      <c r="E20" s="38">
        <f t="shared" si="0"/>
        <v>970</v>
      </c>
      <c r="F20" s="37">
        <f t="shared" si="4"/>
        <v>687.73</v>
      </c>
      <c r="G20" s="39">
        <f t="shared" si="5"/>
        <v>20.425581000000001</v>
      </c>
      <c r="I20" s="19">
        <f t="shared" si="6"/>
        <v>0.03</v>
      </c>
      <c r="J20" s="32">
        <f t="shared" si="7"/>
        <v>8.9099999999999997E-4</v>
      </c>
      <c r="K20" s="32">
        <f t="shared" si="8"/>
        <v>2.673E-5</v>
      </c>
      <c r="L20" s="38">
        <f t="shared" si="1"/>
        <v>1030</v>
      </c>
      <c r="M20" s="37">
        <f t="shared" si="9"/>
        <v>711.73</v>
      </c>
      <c r="N20" s="39">
        <f t="shared" si="10"/>
        <v>21.138381000000003</v>
      </c>
      <c r="O20" s="32"/>
    </row>
    <row r="21" spans="1:15" x14ac:dyDescent="0.25">
      <c r="A21" s="26">
        <f>'Q3 data'!A21</f>
        <v>-1.9999999999999969E-2</v>
      </c>
      <c r="B21" s="31">
        <f>'Q3 data'!B21</f>
        <v>3.4599999999999999E-2</v>
      </c>
      <c r="C21" s="32">
        <f t="shared" si="2"/>
        <v>-6.9199999999999893E-4</v>
      </c>
      <c r="D21" s="32">
        <f t="shared" si="3"/>
        <v>1.3839999999999957E-5</v>
      </c>
      <c r="E21" s="38">
        <f t="shared" si="0"/>
        <v>980</v>
      </c>
      <c r="F21" s="37">
        <f t="shared" si="4"/>
        <v>691.88000000000011</v>
      </c>
      <c r="G21" s="39">
        <f t="shared" si="5"/>
        <v>23.939048000000003</v>
      </c>
      <c r="I21" s="19">
        <f t="shared" si="6"/>
        <v>0.03</v>
      </c>
      <c r="J21" s="32">
        <f t="shared" si="7"/>
        <v>1.0379999999999999E-3</v>
      </c>
      <c r="K21" s="32">
        <f t="shared" si="8"/>
        <v>3.1139999999999997E-5</v>
      </c>
      <c r="L21" s="38">
        <f t="shared" si="1"/>
        <v>1030</v>
      </c>
      <c r="M21" s="37">
        <f t="shared" si="9"/>
        <v>711.73</v>
      </c>
      <c r="N21" s="39">
        <f t="shared" si="10"/>
        <v>24.625858000000001</v>
      </c>
      <c r="O21" s="32"/>
    </row>
    <row r="22" spans="1:15" x14ac:dyDescent="0.25">
      <c r="A22" s="26">
        <f>'Q3 data'!A22</f>
        <v>-9.999999999999969E-3</v>
      </c>
      <c r="B22" s="31">
        <f>'Q3 data'!B22</f>
        <v>3.95E-2</v>
      </c>
      <c r="C22" s="32">
        <f t="shared" si="2"/>
        <v>-3.9499999999999876E-4</v>
      </c>
      <c r="D22" s="32">
        <f t="shared" si="3"/>
        <v>3.9499999999999757E-6</v>
      </c>
      <c r="E22" s="38">
        <f t="shared" si="0"/>
        <v>990</v>
      </c>
      <c r="F22" s="37">
        <f t="shared" si="4"/>
        <v>695.97</v>
      </c>
      <c r="G22" s="39">
        <f t="shared" si="5"/>
        <v>27.490815000000001</v>
      </c>
      <c r="I22" s="19">
        <f t="shared" si="6"/>
        <v>0.03</v>
      </c>
      <c r="J22" s="32">
        <f t="shared" si="7"/>
        <v>1.1850000000000001E-3</v>
      </c>
      <c r="K22" s="32">
        <f t="shared" si="8"/>
        <v>3.5549999999999997E-5</v>
      </c>
      <c r="L22" s="38">
        <f t="shared" si="1"/>
        <v>1030</v>
      </c>
      <c r="M22" s="37">
        <f t="shared" si="9"/>
        <v>711.73</v>
      </c>
      <c r="N22" s="39">
        <f t="shared" si="10"/>
        <v>28.113334999999999</v>
      </c>
      <c r="O22" s="32"/>
    </row>
    <row r="23" spans="1:15" x14ac:dyDescent="0.25">
      <c r="A23" s="26">
        <f>'Q3 data'!A23</f>
        <v>3.1225022567582528E-17</v>
      </c>
      <c r="B23" s="31">
        <f>'Q3 data'!B23</f>
        <v>4.4200000000000003E-2</v>
      </c>
      <c r="C23" s="32">
        <f t="shared" si="2"/>
        <v>1.3801459974871479E-18</v>
      </c>
      <c r="D23" s="32">
        <f t="shared" si="3"/>
        <v>4.3095089918094887E-35</v>
      </c>
      <c r="E23" s="38">
        <f t="shared" si="0"/>
        <v>1000</v>
      </c>
      <c r="F23" s="37">
        <f t="shared" si="4"/>
        <v>700</v>
      </c>
      <c r="G23" s="39">
        <f t="shared" si="5"/>
        <v>30.94</v>
      </c>
      <c r="I23" s="19">
        <f t="shared" si="6"/>
        <v>0.03</v>
      </c>
      <c r="J23" s="32">
        <f t="shared" si="7"/>
        <v>1.3260000000000001E-3</v>
      </c>
      <c r="K23" s="32">
        <f t="shared" si="8"/>
        <v>3.9780000000000002E-5</v>
      </c>
      <c r="L23" s="38">
        <f t="shared" si="1"/>
        <v>1030</v>
      </c>
      <c r="M23" s="37">
        <f t="shared" si="9"/>
        <v>711.73</v>
      </c>
      <c r="N23" s="39">
        <f t="shared" si="10"/>
        <v>31.458466000000001</v>
      </c>
      <c r="O23" s="32"/>
    </row>
    <row r="24" spans="1:15" x14ac:dyDescent="0.25">
      <c r="A24" s="26">
        <f>'Q3 data'!A24</f>
        <v>1.0000000000000031E-2</v>
      </c>
      <c r="B24" s="31">
        <f>'Q3 data'!B24</f>
        <v>4.8399999999999999E-2</v>
      </c>
      <c r="C24" s="32">
        <f t="shared" si="2"/>
        <v>4.8400000000000152E-4</v>
      </c>
      <c r="D24" s="32">
        <f t="shared" si="3"/>
        <v>4.8400000000000299E-6</v>
      </c>
      <c r="E24" s="38">
        <f t="shared" si="0"/>
        <v>1010</v>
      </c>
      <c r="F24" s="37">
        <f t="shared" si="4"/>
        <v>703.97</v>
      </c>
      <c r="G24" s="39">
        <f t="shared" si="5"/>
        <v>34.072147999999999</v>
      </c>
      <c r="I24" s="19">
        <f t="shared" si="6"/>
        <v>0.03</v>
      </c>
      <c r="J24" s="32">
        <f t="shared" si="7"/>
        <v>1.4519999999999999E-3</v>
      </c>
      <c r="K24" s="32">
        <f t="shared" si="8"/>
        <v>4.3559999999999996E-5</v>
      </c>
      <c r="L24" s="38">
        <f t="shared" si="1"/>
        <v>1030</v>
      </c>
      <c r="M24" s="37">
        <f t="shared" si="9"/>
        <v>711.73</v>
      </c>
      <c r="N24" s="39">
        <f t="shared" si="10"/>
        <v>34.447732000000002</v>
      </c>
      <c r="O24" s="32"/>
    </row>
    <row r="25" spans="1:15" x14ac:dyDescent="0.25">
      <c r="A25" s="26">
        <f>'Q3 data'!A25</f>
        <v>2.0000000000000032E-2</v>
      </c>
      <c r="B25" s="31">
        <f>'Q3 data'!B25</f>
        <v>5.1999999999999998E-2</v>
      </c>
      <c r="C25" s="32">
        <f t="shared" si="2"/>
        <v>1.0400000000000016E-3</v>
      </c>
      <c r="D25" s="32">
        <f t="shared" si="3"/>
        <v>2.0800000000000065E-5</v>
      </c>
      <c r="E25" s="38">
        <f t="shared" si="0"/>
        <v>1020</v>
      </c>
      <c r="F25" s="37">
        <f t="shared" si="4"/>
        <v>707.88000000000011</v>
      </c>
      <c r="G25" s="39">
        <f t="shared" si="5"/>
        <v>36.809760000000004</v>
      </c>
      <c r="I25" s="19">
        <f t="shared" si="6"/>
        <v>0.03</v>
      </c>
      <c r="J25" s="32">
        <f t="shared" si="7"/>
        <v>1.56E-3</v>
      </c>
      <c r="K25" s="32">
        <f t="shared" si="8"/>
        <v>4.6799999999999999E-5</v>
      </c>
      <c r="L25" s="38">
        <f t="shared" si="1"/>
        <v>1030</v>
      </c>
      <c r="M25" s="37">
        <f t="shared" si="9"/>
        <v>711.73</v>
      </c>
      <c r="N25" s="39">
        <f t="shared" si="10"/>
        <v>37.00996</v>
      </c>
      <c r="O25" s="32"/>
    </row>
    <row r="26" spans="1:15" x14ac:dyDescent="0.25">
      <c r="A26" s="26">
        <f>'Q3 data'!A26</f>
        <v>3.0000000000000034E-2</v>
      </c>
      <c r="B26" s="31">
        <f>'Q3 data'!B26</f>
        <v>5.4699999999999999E-2</v>
      </c>
      <c r="C26" s="32">
        <f t="shared" si="2"/>
        <v>1.6410000000000018E-3</v>
      </c>
      <c r="D26" s="32">
        <f t="shared" si="3"/>
        <v>4.923000000000011E-5</v>
      </c>
      <c r="E26" s="38">
        <f t="shared" si="0"/>
        <v>1030</v>
      </c>
      <c r="F26" s="37">
        <f t="shared" si="4"/>
        <v>711.73</v>
      </c>
      <c r="G26" s="39">
        <f t="shared" si="5"/>
        <v>38.931631000000003</v>
      </c>
      <c r="I26" s="19">
        <f t="shared" si="6"/>
        <v>3.0000000000000016E-2</v>
      </c>
      <c r="J26" s="32">
        <f t="shared" si="7"/>
        <v>1.6410000000000007E-3</v>
      </c>
      <c r="K26" s="32">
        <f t="shared" si="8"/>
        <v>4.9230000000000049E-5</v>
      </c>
      <c r="L26" s="38">
        <f t="shared" si="1"/>
        <v>1030</v>
      </c>
      <c r="M26" s="37">
        <f t="shared" si="9"/>
        <v>711.73</v>
      </c>
      <c r="N26" s="39">
        <f t="shared" si="10"/>
        <v>38.931631000000003</v>
      </c>
      <c r="O26" s="32"/>
    </row>
    <row r="27" spans="1:15" x14ac:dyDescent="0.25">
      <c r="A27" s="26">
        <f>'Q3 data'!A27</f>
        <v>4.0000000000000036E-2</v>
      </c>
      <c r="B27" s="31">
        <f>'Q3 data'!B27</f>
        <v>5.6399999999999999E-2</v>
      </c>
      <c r="C27" s="32">
        <f t="shared" si="2"/>
        <v>2.2560000000000019E-3</v>
      </c>
      <c r="D27" s="32">
        <f t="shared" si="3"/>
        <v>9.0240000000000166E-5</v>
      </c>
      <c r="E27" s="38">
        <f t="shared" si="0"/>
        <v>1040</v>
      </c>
      <c r="F27" s="37">
        <f t="shared" si="4"/>
        <v>715.52</v>
      </c>
      <c r="G27" s="39">
        <f t="shared" si="5"/>
        <v>40.355328</v>
      </c>
      <c r="I27" s="19">
        <f t="shared" si="6"/>
        <v>3.5000000000000017E-2</v>
      </c>
      <c r="J27" s="32">
        <f t="shared" si="7"/>
        <v>1.9740000000000009E-3</v>
      </c>
      <c r="K27" s="32">
        <f t="shared" si="8"/>
        <v>6.9090000000000072E-5</v>
      </c>
      <c r="L27" s="38">
        <f t="shared" si="1"/>
        <v>1035</v>
      </c>
      <c r="M27" s="37">
        <f t="shared" si="9"/>
        <v>713.63250000000005</v>
      </c>
      <c r="N27" s="39">
        <f t="shared" si="10"/>
        <v>40.248873000000003</v>
      </c>
      <c r="O27" s="32"/>
    </row>
    <row r="28" spans="1:15" x14ac:dyDescent="0.25">
      <c r="A28" s="26">
        <f>'Q3 data'!A28</f>
        <v>5.0000000000000037E-2</v>
      </c>
      <c r="B28" s="31">
        <f>'Q3 data'!B28</f>
        <v>5.7000000000000002E-2</v>
      </c>
      <c r="C28" s="32">
        <f t="shared" si="2"/>
        <v>2.8500000000000023E-3</v>
      </c>
      <c r="D28" s="32">
        <f t="shared" si="3"/>
        <v>1.4250000000000024E-4</v>
      </c>
      <c r="E28" s="38">
        <f t="shared" si="0"/>
        <v>1050</v>
      </c>
      <c r="F28" s="37">
        <f t="shared" si="4"/>
        <v>719.25</v>
      </c>
      <c r="G28" s="39">
        <f t="shared" si="5"/>
        <v>40.997250000000001</v>
      </c>
      <c r="I28" s="19">
        <f t="shared" si="6"/>
        <v>4.0000000000000022E-2</v>
      </c>
      <c r="J28" s="32">
        <f t="shared" si="7"/>
        <v>2.2800000000000012E-3</v>
      </c>
      <c r="K28" s="32">
        <f t="shared" si="8"/>
        <v>9.1200000000000103E-5</v>
      </c>
      <c r="L28" s="38">
        <f t="shared" si="1"/>
        <v>1040</v>
      </c>
      <c r="M28" s="37">
        <f t="shared" si="9"/>
        <v>715.52</v>
      </c>
      <c r="N28" s="39">
        <f t="shared" si="10"/>
        <v>40.784640000000003</v>
      </c>
      <c r="O28" s="32"/>
    </row>
    <row r="29" spans="1:15" x14ac:dyDescent="0.25">
      <c r="A29" s="26">
        <f>'Q3 data'!A29</f>
        <v>6.0000000000000039E-2</v>
      </c>
      <c r="B29" s="31">
        <f>'Q3 data'!B29</f>
        <v>5.6399999999999999E-2</v>
      </c>
      <c r="C29" s="32">
        <f t="shared" si="2"/>
        <v>3.384000000000002E-3</v>
      </c>
      <c r="D29" s="32">
        <f t="shared" si="3"/>
        <v>2.0304000000000025E-4</v>
      </c>
      <c r="E29" s="38">
        <f t="shared" si="0"/>
        <v>1060</v>
      </c>
      <c r="F29" s="37">
        <f t="shared" si="4"/>
        <v>722.92000000000007</v>
      </c>
      <c r="G29" s="39">
        <f t="shared" si="5"/>
        <v>40.772688000000002</v>
      </c>
      <c r="I29" s="19">
        <f t="shared" si="6"/>
        <v>4.5000000000000019E-2</v>
      </c>
      <c r="J29" s="32">
        <f t="shared" si="7"/>
        <v>2.5380000000000012E-3</v>
      </c>
      <c r="K29" s="32">
        <f t="shared" si="8"/>
        <v>1.1421000000000009E-4</v>
      </c>
      <c r="L29" s="38">
        <f t="shared" si="1"/>
        <v>1045</v>
      </c>
      <c r="M29" s="37">
        <f t="shared" si="9"/>
        <v>717.39250000000004</v>
      </c>
      <c r="N29" s="39">
        <f t="shared" si="10"/>
        <v>40.460937000000001</v>
      </c>
      <c r="O29" s="32"/>
    </row>
    <row r="30" spans="1:15" x14ac:dyDescent="0.25">
      <c r="A30" s="26">
        <f>'Q3 data'!A30</f>
        <v>7.0000000000000034E-2</v>
      </c>
      <c r="B30" s="31">
        <f>'Q3 data'!B30</f>
        <v>5.4699999999999999E-2</v>
      </c>
      <c r="C30" s="32">
        <f t="shared" si="2"/>
        <v>3.8290000000000017E-3</v>
      </c>
      <c r="D30" s="32">
        <f t="shared" si="3"/>
        <v>2.6803000000000026E-4</v>
      </c>
      <c r="E30" s="38">
        <f t="shared" si="0"/>
        <v>1070</v>
      </c>
      <c r="F30" s="37">
        <f t="shared" si="4"/>
        <v>726.53</v>
      </c>
      <c r="G30" s="39">
        <f t="shared" si="5"/>
        <v>39.741191000000001</v>
      </c>
      <c r="I30" s="19">
        <f t="shared" si="6"/>
        <v>5.0000000000000017E-2</v>
      </c>
      <c r="J30" s="32">
        <f t="shared" si="7"/>
        <v>2.7350000000000009E-3</v>
      </c>
      <c r="K30" s="32">
        <f t="shared" si="8"/>
        <v>1.367500000000001E-4</v>
      </c>
      <c r="L30" s="38">
        <f t="shared" si="1"/>
        <v>1050</v>
      </c>
      <c r="M30" s="37">
        <f t="shared" si="9"/>
        <v>719.25</v>
      </c>
      <c r="N30" s="39">
        <f t="shared" si="10"/>
        <v>39.342974999999996</v>
      </c>
      <c r="O30" s="32"/>
    </row>
    <row r="31" spans="1:15" x14ac:dyDescent="0.25">
      <c r="A31" s="26">
        <f>'Q3 data'!A31</f>
        <v>8.0000000000000029E-2</v>
      </c>
      <c r="B31" s="31">
        <f>'Q3 data'!B31</f>
        <v>5.1999999999999998E-2</v>
      </c>
      <c r="C31" s="32">
        <f t="shared" si="2"/>
        <v>4.1600000000000014E-3</v>
      </c>
      <c r="D31" s="32">
        <f t="shared" si="3"/>
        <v>3.3280000000000023E-4</v>
      </c>
      <c r="E31" s="38">
        <f t="shared" si="0"/>
        <v>1080</v>
      </c>
      <c r="F31" s="37">
        <f t="shared" si="4"/>
        <v>730.08</v>
      </c>
      <c r="G31" s="39">
        <f t="shared" si="5"/>
        <v>37.96416</v>
      </c>
      <c r="I31" s="19">
        <f t="shared" si="6"/>
        <v>5.5000000000000014E-2</v>
      </c>
      <c r="J31" s="32">
        <f t="shared" si="7"/>
        <v>2.8600000000000006E-3</v>
      </c>
      <c r="K31" s="32">
        <f t="shared" si="8"/>
        <v>1.5730000000000008E-4</v>
      </c>
      <c r="L31" s="38">
        <f t="shared" si="1"/>
        <v>1055</v>
      </c>
      <c r="M31" s="37">
        <f t="shared" si="9"/>
        <v>721.09249999999997</v>
      </c>
      <c r="N31" s="39">
        <f t="shared" si="10"/>
        <v>37.496809999999996</v>
      </c>
      <c r="O31" s="32"/>
    </row>
    <row r="32" spans="1:15" x14ac:dyDescent="0.25">
      <c r="A32" s="26">
        <f>'Q3 data'!A32</f>
        <v>9.0000000000000024E-2</v>
      </c>
      <c r="B32" s="31">
        <f>'Q3 data'!B32</f>
        <v>4.8399999999999999E-2</v>
      </c>
      <c r="C32" s="32">
        <f t="shared" si="2"/>
        <v>4.3560000000000014E-3</v>
      </c>
      <c r="D32" s="32">
        <f t="shared" si="3"/>
        <v>3.9204000000000024E-4</v>
      </c>
      <c r="E32" s="38">
        <f t="shared" si="0"/>
        <v>1090</v>
      </c>
      <c r="F32" s="37">
        <f t="shared" si="4"/>
        <v>733.57</v>
      </c>
      <c r="G32" s="39">
        <f t="shared" si="5"/>
        <v>35.504788000000005</v>
      </c>
      <c r="I32" s="19">
        <f t="shared" si="6"/>
        <v>6.0000000000000012E-2</v>
      </c>
      <c r="J32" s="32">
        <f t="shared" si="7"/>
        <v>2.9040000000000003E-3</v>
      </c>
      <c r="K32" s="32">
        <f t="shared" si="8"/>
        <v>1.7424000000000007E-4</v>
      </c>
      <c r="L32" s="38">
        <f t="shared" si="1"/>
        <v>1060</v>
      </c>
      <c r="M32" s="37">
        <f t="shared" si="9"/>
        <v>722.92000000000007</v>
      </c>
      <c r="N32" s="39">
        <f t="shared" si="10"/>
        <v>34.989328</v>
      </c>
      <c r="O32" s="32"/>
    </row>
    <row r="33" spans="1:15" x14ac:dyDescent="0.25">
      <c r="A33" s="26">
        <f>'Q3 data'!A33</f>
        <v>0.10000000000000002</v>
      </c>
      <c r="B33" s="31">
        <f>'Q3 data'!B33</f>
        <v>4.4200000000000003E-2</v>
      </c>
      <c r="C33" s="32">
        <f t="shared" si="2"/>
        <v>4.4200000000000012E-3</v>
      </c>
      <c r="D33" s="32">
        <f t="shared" si="3"/>
        <v>4.4200000000000017E-4</v>
      </c>
      <c r="E33" s="38">
        <f t="shared" si="0"/>
        <v>1100</v>
      </c>
      <c r="F33" s="37">
        <f t="shared" si="4"/>
        <v>737</v>
      </c>
      <c r="G33" s="39">
        <f t="shared" si="5"/>
        <v>32.575400000000002</v>
      </c>
      <c r="I33" s="19">
        <f t="shared" si="6"/>
        <v>6.5000000000000002E-2</v>
      </c>
      <c r="J33" s="32">
        <f t="shared" si="7"/>
        <v>2.8730000000000001E-3</v>
      </c>
      <c r="K33" s="32">
        <f t="shared" si="8"/>
        <v>1.8674500000000004E-4</v>
      </c>
      <c r="L33" s="38">
        <f t="shared" si="1"/>
        <v>1065</v>
      </c>
      <c r="M33" s="37">
        <f t="shared" si="9"/>
        <v>724.73250000000007</v>
      </c>
      <c r="N33" s="39">
        <f t="shared" si="10"/>
        <v>32.033176500000003</v>
      </c>
      <c r="O33" s="32"/>
    </row>
    <row r="34" spans="1:15" x14ac:dyDescent="0.25">
      <c r="A34" s="26">
        <f>'Q3 data'!A34</f>
        <v>0.11000000000000001</v>
      </c>
      <c r="B34" s="31">
        <f>'Q3 data'!B34</f>
        <v>3.95E-2</v>
      </c>
      <c r="C34" s="32">
        <f t="shared" si="2"/>
        <v>4.3450000000000008E-3</v>
      </c>
      <c r="D34" s="32">
        <f t="shared" si="3"/>
        <v>4.7795000000000015E-4</v>
      </c>
      <c r="E34" s="38">
        <f t="shared" si="0"/>
        <v>1110</v>
      </c>
      <c r="F34" s="37">
        <f t="shared" si="4"/>
        <v>740.37</v>
      </c>
      <c r="G34" s="39">
        <f t="shared" si="5"/>
        <v>29.244615</v>
      </c>
      <c r="I34" s="19">
        <f t="shared" si="6"/>
        <v>7.0000000000000007E-2</v>
      </c>
      <c r="J34" s="32">
        <f t="shared" si="7"/>
        <v>2.7650000000000001E-3</v>
      </c>
      <c r="K34" s="32">
        <f t="shared" si="8"/>
        <v>1.9355000000000004E-4</v>
      </c>
      <c r="L34" s="38">
        <f t="shared" si="1"/>
        <v>1070</v>
      </c>
      <c r="M34" s="37">
        <f t="shared" si="9"/>
        <v>726.53</v>
      </c>
      <c r="N34" s="39">
        <f t="shared" si="10"/>
        <v>28.697934999999998</v>
      </c>
      <c r="O34" s="32"/>
    </row>
    <row r="35" spans="1:15" x14ac:dyDescent="0.25">
      <c r="A35" s="26">
        <f>'Q3 data'!A35</f>
        <v>0.12000000000000001</v>
      </c>
      <c r="B35" s="31">
        <f>'Q3 data'!B35</f>
        <v>3.4599999999999999E-2</v>
      </c>
      <c r="C35" s="32">
        <f t="shared" si="2"/>
        <v>4.1520000000000003E-3</v>
      </c>
      <c r="D35" s="32">
        <f t="shared" si="3"/>
        <v>4.9824000000000005E-4</v>
      </c>
      <c r="E35" s="38">
        <f t="shared" ref="E35:E53" si="11">investment*(1+A35)</f>
        <v>1120</v>
      </c>
      <c r="F35" s="37">
        <f t="shared" si="4"/>
        <v>743.68000000000006</v>
      </c>
      <c r="G35" s="39">
        <f t="shared" si="5"/>
        <v>25.731328000000001</v>
      </c>
      <c r="I35" s="19">
        <f t="shared" si="6"/>
        <v>7.5000000000000011E-2</v>
      </c>
      <c r="J35" s="32">
        <f t="shared" si="7"/>
        <v>2.5950000000000001E-3</v>
      </c>
      <c r="K35" s="32">
        <f t="shared" si="8"/>
        <v>1.9462500000000006E-4</v>
      </c>
      <c r="L35" s="38">
        <f t="shared" ref="L35:L53" si="12">investment*(1+I35)</f>
        <v>1075</v>
      </c>
      <c r="M35" s="37">
        <f t="shared" si="9"/>
        <v>728.3125</v>
      </c>
      <c r="N35" s="39">
        <f t="shared" si="10"/>
        <v>25.199612500000001</v>
      </c>
      <c r="O35" s="32"/>
    </row>
    <row r="36" spans="1:15" x14ac:dyDescent="0.25">
      <c r="A36" s="26">
        <f>'Q3 data'!A36</f>
        <v>0.13</v>
      </c>
      <c r="B36" s="31">
        <f>'Q3 data'!B36</f>
        <v>2.9700000000000001E-2</v>
      </c>
      <c r="C36" s="32">
        <f t="shared" si="2"/>
        <v>3.8610000000000003E-3</v>
      </c>
      <c r="D36" s="32">
        <f t="shared" si="3"/>
        <v>5.0193000000000004E-4</v>
      </c>
      <c r="E36" s="38">
        <f t="shared" si="11"/>
        <v>1130</v>
      </c>
      <c r="F36" s="37">
        <f t="shared" si="4"/>
        <v>746.93000000000006</v>
      </c>
      <c r="G36" s="39">
        <f t="shared" si="5"/>
        <v>22.183821000000002</v>
      </c>
      <c r="I36" s="19">
        <f t="shared" si="6"/>
        <v>0.08</v>
      </c>
      <c r="J36" s="32">
        <f t="shared" si="7"/>
        <v>2.3760000000000001E-3</v>
      </c>
      <c r="K36" s="32">
        <f t="shared" si="8"/>
        <v>1.9008000000000002E-4</v>
      </c>
      <c r="L36" s="38">
        <f t="shared" si="12"/>
        <v>1080</v>
      </c>
      <c r="M36" s="37">
        <f t="shared" si="9"/>
        <v>730.08</v>
      </c>
      <c r="N36" s="39">
        <f t="shared" si="10"/>
        <v>21.683376000000003</v>
      </c>
      <c r="O36" s="32"/>
    </row>
    <row r="37" spans="1:15" x14ac:dyDescent="0.25">
      <c r="A37" s="26">
        <f>'Q3 data'!A37</f>
        <v>0.14000000000000001</v>
      </c>
      <c r="B37" s="31">
        <f>'Q3 data'!B37</f>
        <v>2.4899999999999999E-2</v>
      </c>
      <c r="C37" s="32">
        <f t="shared" si="2"/>
        <v>3.4859999999999999E-3</v>
      </c>
      <c r="D37" s="32">
        <f t="shared" si="3"/>
        <v>4.8804000000000002E-4</v>
      </c>
      <c r="E37" s="38">
        <f t="shared" si="11"/>
        <v>1140.0000000000002</v>
      </c>
      <c r="F37" s="37">
        <f t="shared" si="4"/>
        <v>750.12000000000012</v>
      </c>
      <c r="G37" s="39">
        <f t="shared" si="5"/>
        <v>18.677988000000003</v>
      </c>
      <c r="I37" s="19">
        <f t="shared" si="6"/>
        <v>8.5000000000000006E-2</v>
      </c>
      <c r="J37" s="32">
        <f t="shared" si="7"/>
        <v>2.1164999999999999E-3</v>
      </c>
      <c r="K37" s="32">
        <f t="shared" si="8"/>
        <v>1.7990250000000002E-4</v>
      </c>
      <c r="L37" s="38">
        <f t="shared" si="12"/>
        <v>1085</v>
      </c>
      <c r="M37" s="37">
        <f t="shared" si="9"/>
        <v>731.83249999999998</v>
      </c>
      <c r="N37" s="39">
        <f t="shared" si="10"/>
        <v>18.222629249999997</v>
      </c>
      <c r="O37" s="32"/>
    </row>
    <row r="38" spans="1:15" x14ac:dyDescent="0.25">
      <c r="A38" s="26">
        <f>'Q3 data'!A38</f>
        <v>0.15000000000000002</v>
      </c>
      <c r="B38" s="31">
        <f>'Q3 data'!B38</f>
        <v>2.0500000000000001E-2</v>
      </c>
      <c r="C38" s="32">
        <f t="shared" si="2"/>
        <v>3.0750000000000005E-3</v>
      </c>
      <c r="D38" s="32">
        <f t="shared" si="3"/>
        <v>4.6125000000000013E-4</v>
      </c>
      <c r="E38" s="38">
        <f t="shared" si="11"/>
        <v>1150</v>
      </c>
      <c r="F38" s="37">
        <f t="shared" si="4"/>
        <v>753.25</v>
      </c>
      <c r="G38" s="39">
        <f t="shared" si="5"/>
        <v>15.441625</v>
      </c>
      <c r="I38" s="19">
        <f t="shared" si="6"/>
        <v>9.0000000000000011E-2</v>
      </c>
      <c r="J38" s="32">
        <f t="shared" si="7"/>
        <v>1.8450000000000003E-3</v>
      </c>
      <c r="K38" s="32">
        <f t="shared" si="8"/>
        <v>1.6605000000000002E-4</v>
      </c>
      <c r="L38" s="38">
        <f t="shared" si="12"/>
        <v>1090</v>
      </c>
      <c r="M38" s="37">
        <f t="shared" si="9"/>
        <v>733.57</v>
      </c>
      <c r="N38" s="39">
        <f t="shared" si="10"/>
        <v>15.038185000000002</v>
      </c>
      <c r="O38" s="32"/>
    </row>
    <row r="39" spans="1:15" x14ac:dyDescent="0.25">
      <c r="A39" s="26">
        <f>'Q3 data'!A39</f>
        <v>0.16000000000000003</v>
      </c>
      <c r="B39" s="31">
        <f>'Q3 data'!B39</f>
        <v>1.66E-2</v>
      </c>
      <c r="C39" s="32">
        <f t="shared" si="2"/>
        <v>2.6560000000000004E-3</v>
      </c>
      <c r="D39" s="32">
        <f t="shared" si="3"/>
        <v>4.2496000000000021E-4</v>
      </c>
      <c r="E39" s="38">
        <f t="shared" si="11"/>
        <v>1160.0000000000002</v>
      </c>
      <c r="F39" s="37">
        <f t="shared" si="4"/>
        <v>756.32000000000016</v>
      </c>
      <c r="G39" s="39">
        <f t="shared" si="5"/>
        <v>12.554912000000003</v>
      </c>
      <c r="I39" s="19">
        <f t="shared" si="6"/>
        <v>9.5000000000000015E-2</v>
      </c>
      <c r="J39" s="32">
        <f t="shared" si="7"/>
        <v>1.5770000000000003E-3</v>
      </c>
      <c r="K39" s="32">
        <f t="shared" si="8"/>
        <v>1.4981500000000006E-4</v>
      </c>
      <c r="L39" s="38">
        <f t="shared" si="12"/>
        <v>1095</v>
      </c>
      <c r="M39" s="37">
        <f t="shared" si="9"/>
        <v>735.29250000000002</v>
      </c>
      <c r="N39" s="39">
        <f t="shared" si="10"/>
        <v>12.2058555</v>
      </c>
      <c r="O39" s="32"/>
    </row>
    <row r="40" spans="1:15" x14ac:dyDescent="0.25">
      <c r="A40" s="26">
        <f>'Q3 data'!A40</f>
        <v>0.17000000000000004</v>
      </c>
      <c r="B40" s="31">
        <f>'Q3 data'!B40</f>
        <v>1.3100000000000001E-2</v>
      </c>
      <c r="C40" s="32">
        <f t="shared" si="2"/>
        <v>2.2270000000000007E-3</v>
      </c>
      <c r="D40" s="32">
        <f t="shared" si="3"/>
        <v>3.7859000000000015E-4</v>
      </c>
      <c r="E40" s="38">
        <f t="shared" si="11"/>
        <v>1170</v>
      </c>
      <c r="F40" s="37">
        <f t="shared" si="4"/>
        <v>759.33</v>
      </c>
      <c r="G40" s="39">
        <f t="shared" si="5"/>
        <v>9.947223000000001</v>
      </c>
      <c r="I40" s="19">
        <f t="shared" si="6"/>
        <v>0.10000000000000002</v>
      </c>
      <c r="J40" s="32">
        <f t="shared" si="7"/>
        <v>1.3100000000000004E-3</v>
      </c>
      <c r="K40" s="32">
        <f t="shared" si="8"/>
        <v>1.3100000000000004E-4</v>
      </c>
      <c r="L40" s="38">
        <f t="shared" si="12"/>
        <v>1100</v>
      </c>
      <c r="M40" s="37">
        <f t="shared" si="9"/>
        <v>737</v>
      </c>
      <c r="N40" s="39">
        <f t="shared" si="10"/>
        <v>9.6547000000000001</v>
      </c>
      <c r="O40" s="32"/>
    </row>
    <row r="41" spans="1:15" x14ac:dyDescent="0.25">
      <c r="A41" s="26">
        <f>'Q3 data'!A41</f>
        <v>0.18000000000000005</v>
      </c>
      <c r="B41" s="31">
        <f>'Q3 data'!B41</f>
        <v>1.0200000000000001E-2</v>
      </c>
      <c r="C41" s="32">
        <f t="shared" si="2"/>
        <v>1.8360000000000006E-3</v>
      </c>
      <c r="D41" s="32">
        <f t="shared" si="3"/>
        <v>3.3048000000000024E-4</v>
      </c>
      <c r="E41" s="38">
        <f t="shared" si="11"/>
        <v>1180.0000000000002</v>
      </c>
      <c r="F41" s="37">
        <f t="shared" si="4"/>
        <v>762.2800000000002</v>
      </c>
      <c r="G41" s="39">
        <f t="shared" si="5"/>
        <v>7.7752560000000024</v>
      </c>
      <c r="I41" s="19">
        <f t="shared" si="6"/>
        <v>0.10500000000000002</v>
      </c>
      <c r="J41" s="32">
        <f t="shared" si="7"/>
        <v>1.0710000000000003E-3</v>
      </c>
      <c r="K41" s="32">
        <f t="shared" si="8"/>
        <v>1.1245500000000006E-4</v>
      </c>
      <c r="L41" s="38">
        <f t="shared" si="12"/>
        <v>1105</v>
      </c>
      <c r="M41" s="37">
        <f t="shared" si="9"/>
        <v>738.69250000000011</v>
      </c>
      <c r="N41" s="39">
        <f t="shared" si="10"/>
        <v>7.5346635000000015</v>
      </c>
      <c r="O41" s="32"/>
    </row>
    <row r="42" spans="1:15" x14ac:dyDescent="0.25">
      <c r="A42" s="26">
        <f>'Q3 data'!A42</f>
        <v>0.19000000000000006</v>
      </c>
      <c r="B42" s="31">
        <f>'Q3 data'!B42</f>
        <v>7.7000000000000002E-3</v>
      </c>
      <c r="C42" s="32">
        <f t="shared" si="2"/>
        <v>1.4630000000000005E-3</v>
      </c>
      <c r="D42" s="32">
        <f t="shared" si="3"/>
        <v>2.7797000000000016E-4</v>
      </c>
      <c r="E42" s="38">
        <f t="shared" si="11"/>
        <v>1190</v>
      </c>
      <c r="F42" s="37">
        <f t="shared" si="4"/>
        <v>765.17000000000007</v>
      </c>
      <c r="G42" s="39">
        <f t="shared" si="5"/>
        <v>5.8918090000000012</v>
      </c>
      <c r="I42" s="19">
        <f t="shared" si="6"/>
        <v>0.11000000000000003</v>
      </c>
      <c r="J42" s="32">
        <f t="shared" si="7"/>
        <v>8.470000000000002E-4</v>
      </c>
      <c r="K42" s="32">
        <f t="shared" si="8"/>
        <v>9.3170000000000058E-5</v>
      </c>
      <c r="L42" s="38">
        <f t="shared" si="12"/>
        <v>1110</v>
      </c>
      <c r="M42" s="37">
        <f t="shared" si="9"/>
        <v>740.37</v>
      </c>
      <c r="N42" s="39">
        <f t="shared" si="10"/>
        <v>5.7008489999999998</v>
      </c>
      <c r="O42" s="32"/>
    </row>
    <row r="43" spans="1:15" x14ac:dyDescent="0.25">
      <c r="A43" s="26">
        <f>'Q3 data'!A43</f>
        <v>0.20000000000000007</v>
      </c>
      <c r="B43" s="31">
        <f>'Q3 data'!B43</f>
        <v>5.7000000000000002E-3</v>
      </c>
      <c r="C43" s="32">
        <f t="shared" si="2"/>
        <v>1.1400000000000004E-3</v>
      </c>
      <c r="D43" s="32">
        <f t="shared" si="3"/>
        <v>2.2800000000000018E-4</v>
      </c>
      <c r="E43" s="38">
        <f t="shared" si="11"/>
        <v>1200.0000000000002</v>
      </c>
      <c r="F43" s="37">
        <f t="shared" si="4"/>
        <v>768.00000000000011</v>
      </c>
      <c r="G43" s="39">
        <f t="shared" si="5"/>
        <v>4.377600000000001</v>
      </c>
      <c r="I43" s="19">
        <f t="shared" si="6"/>
        <v>0.11500000000000003</v>
      </c>
      <c r="J43" s="32">
        <f t="shared" si="7"/>
        <v>6.5550000000000016E-4</v>
      </c>
      <c r="K43" s="32">
        <f t="shared" si="8"/>
        <v>7.5382500000000039E-5</v>
      </c>
      <c r="L43" s="38">
        <f t="shared" si="12"/>
        <v>1115</v>
      </c>
      <c r="M43" s="37">
        <f t="shared" si="9"/>
        <v>742.03250000000003</v>
      </c>
      <c r="N43" s="39">
        <f t="shared" si="10"/>
        <v>4.2295852500000004</v>
      </c>
      <c r="O43" s="32"/>
    </row>
    <row r="44" spans="1:15" x14ac:dyDescent="0.25">
      <c r="A44" s="26">
        <f>'Q3 data'!A44</f>
        <v>0.21000000000000008</v>
      </c>
      <c r="B44" s="31">
        <f>'Q3 data'!B44</f>
        <v>4.1999999999999997E-3</v>
      </c>
      <c r="C44" s="32">
        <f t="shared" si="2"/>
        <v>8.820000000000003E-4</v>
      </c>
      <c r="D44" s="32">
        <f t="shared" si="3"/>
        <v>1.8522000000000013E-4</v>
      </c>
      <c r="E44" s="38">
        <f t="shared" si="11"/>
        <v>1210</v>
      </c>
      <c r="F44" s="37">
        <f t="shared" si="4"/>
        <v>770.77</v>
      </c>
      <c r="G44" s="39">
        <f t="shared" si="5"/>
        <v>3.2372339999999999</v>
      </c>
      <c r="I44" s="19">
        <f t="shared" si="6"/>
        <v>0.12000000000000004</v>
      </c>
      <c r="J44" s="32">
        <f t="shared" si="7"/>
        <v>5.0400000000000011E-4</v>
      </c>
      <c r="K44" s="32">
        <f t="shared" si="8"/>
        <v>6.0480000000000031E-5</v>
      </c>
      <c r="L44" s="38">
        <f t="shared" si="12"/>
        <v>1120</v>
      </c>
      <c r="M44" s="37">
        <f t="shared" si="9"/>
        <v>743.68000000000006</v>
      </c>
      <c r="N44" s="39">
        <f t="shared" si="10"/>
        <v>3.123456</v>
      </c>
      <c r="O44" s="32"/>
    </row>
    <row r="45" spans="1:15" x14ac:dyDescent="0.25">
      <c r="A45" s="26">
        <f>'Q3 data'!A45</f>
        <v>0.22000000000000008</v>
      </c>
      <c r="B45" s="31">
        <f>'Q3 data'!B45</f>
        <v>3.0000000000000001E-3</v>
      </c>
      <c r="C45" s="32">
        <f t="shared" si="2"/>
        <v>6.6000000000000021E-4</v>
      </c>
      <c r="D45" s="32">
        <f t="shared" si="3"/>
        <v>1.4520000000000011E-4</v>
      </c>
      <c r="E45" s="38">
        <f t="shared" si="11"/>
        <v>1220.0000000000002</v>
      </c>
      <c r="F45" s="37">
        <f t="shared" si="4"/>
        <v>773.48000000000013</v>
      </c>
      <c r="G45" s="39">
        <f t="shared" si="5"/>
        <v>2.3204400000000005</v>
      </c>
      <c r="I45" s="19">
        <f t="shared" si="6"/>
        <v>0.12500000000000006</v>
      </c>
      <c r="J45" s="32">
        <f t="shared" si="7"/>
        <v>3.7500000000000017E-4</v>
      </c>
      <c r="K45" s="32">
        <f t="shared" si="8"/>
        <v>4.6875000000000042E-5</v>
      </c>
      <c r="L45" s="38">
        <f t="shared" si="12"/>
        <v>1125</v>
      </c>
      <c r="M45" s="37">
        <f t="shared" si="9"/>
        <v>745.3125</v>
      </c>
      <c r="N45" s="39">
        <f t="shared" si="10"/>
        <v>2.2359374999999999</v>
      </c>
      <c r="O45" s="32"/>
    </row>
    <row r="46" spans="1:15" x14ac:dyDescent="0.25">
      <c r="A46" s="26">
        <f>'Q3 data'!A46</f>
        <v>0.23000000000000009</v>
      </c>
      <c r="B46" s="31">
        <f>'Q3 data'!B46</f>
        <v>2.0999999999999999E-3</v>
      </c>
      <c r="C46" s="32">
        <f t="shared" si="2"/>
        <v>4.8300000000000014E-4</v>
      </c>
      <c r="D46" s="32">
        <f t="shared" si="3"/>
        <v>1.1109000000000009E-4</v>
      </c>
      <c r="E46" s="38">
        <f t="shared" si="11"/>
        <v>1230</v>
      </c>
      <c r="F46" s="37">
        <f t="shared" si="4"/>
        <v>776.13000000000011</v>
      </c>
      <c r="G46" s="39">
        <f t="shared" si="5"/>
        <v>1.6298730000000001</v>
      </c>
      <c r="I46" s="19">
        <f t="shared" si="6"/>
        <v>0.13000000000000006</v>
      </c>
      <c r="J46" s="32">
        <f t="shared" si="7"/>
        <v>2.7300000000000013E-4</v>
      </c>
      <c r="K46" s="32">
        <f t="shared" si="8"/>
        <v>3.5490000000000028E-5</v>
      </c>
      <c r="L46" s="38">
        <f t="shared" si="12"/>
        <v>1130.0000000000002</v>
      </c>
      <c r="M46" s="37">
        <f t="shared" si="9"/>
        <v>746.93000000000006</v>
      </c>
      <c r="N46" s="39">
        <f t="shared" si="10"/>
        <v>1.5685530000000001</v>
      </c>
      <c r="O46" s="32"/>
    </row>
    <row r="47" spans="1:15" x14ac:dyDescent="0.25">
      <c r="A47" s="26">
        <f>'Q3 data'!A47</f>
        <v>0.2400000000000001</v>
      </c>
      <c r="B47" s="31">
        <f>'Q3 data'!B47</f>
        <v>1.4E-3</v>
      </c>
      <c r="C47" s="32">
        <f t="shared" si="2"/>
        <v>3.3600000000000014E-4</v>
      </c>
      <c r="D47" s="32">
        <f t="shared" si="3"/>
        <v>8.0640000000000068E-5</v>
      </c>
      <c r="E47" s="38">
        <f t="shared" si="11"/>
        <v>1240.0000000000002</v>
      </c>
      <c r="F47" s="37">
        <f t="shared" si="4"/>
        <v>778.72000000000014</v>
      </c>
      <c r="G47" s="39">
        <f t="shared" si="5"/>
        <v>1.0902080000000003</v>
      </c>
      <c r="I47" s="19">
        <f t="shared" si="6"/>
        <v>0.13500000000000006</v>
      </c>
      <c r="J47" s="32">
        <f t="shared" si="7"/>
        <v>1.8900000000000009E-4</v>
      </c>
      <c r="K47" s="32">
        <f t="shared" si="8"/>
        <v>2.5515000000000026E-5</v>
      </c>
      <c r="L47" s="38">
        <f t="shared" si="12"/>
        <v>1135</v>
      </c>
      <c r="M47" s="37">
        <f t="shared" si="9"/>
        <v>748.53250000000003</v>
      </c>
      <c r="N47" s="39">
        <f t="shared" si="10"/>
        <v>1.0479455</v>
      </c>
      <c r="O47" s="32"/>
    </row>
    <row r="48" spans="1:15" x14ac:dyDescent="0.25">
      <c r="A48" s="26">
        <f>'Q3 data'!A48</f>
        <v>0.25000000000000011</v>
      </c>
      <c r="B48" s="31">
        <f>'Q3 data'!B48</f>
        <v>1E-3</v>
      </c>
      <c r="C48" s="32">
        <f t="shared" si="2"/>
        <v>2.5000000000000011E-4</v>
      </c>
      <c r="D48" s="32">
        <f t="shared" si="3"/>
        <v>6.2500000000000056E-5</v>
      </c>
      <c r="E48" s="38">
        <f t="shared" si="11"/>
        <v>1250</v>
      </c>
      <c r="F48" s="37">
        <f t="shared" si="4"/>
        <v>781.25</v>
      </c>
      <c r="G48" s="39">
        <f t="shared" si="5"/>
        <v>0.78125</v>
      </c>
      <c r="I48" s="19">
        <f t="shared" si="6"/>
        <v>0.14000000000000007</v>
      </c>
      <c r="J48" s="32">
        <f t="shared" si="7"/>
        <v>1.4000000000000007E-4</v>
      </c>
      <c r="K48" s="32">
        <f t="shared" si="8"/>
        <v>1.9600000000000019E-5</v>
      </c>
      <c r="L48" s="38">
        <f t="shared" si="12"/>
        <v>1140.0000000000002</v>
      </c>
      <c r="M48" s="37">
        <f t="shared" si="9"/>
        <v>750.12000000000012</v>
      </c>
      <c r="N48" s="39">
        <f t="shared" si="10"/>
        <v>0.75012000000000012</v>
      </c>
      <c r="O48" s="32"/>
    </row>
    <row r="49" spans="1:15" x14ac:dyDescent="0.25">
      <c r="A49" s="26">
        <f>'Q3 data'!A49</f>
        <v>0.26000000000000012</v>
      </c>
      <c r="B49" s="31">
        <f>'Q3 data'!B49</f>
        <v>5.9999999999999995E-4</v>
      </c>
      <c r="C49" s="32">
        <f t="shared" si="2"/>
        <v>1.5600000000000005E-4</v>
      </c>
      <c r="D49" s="32">
        <f t="shared" si="3"/>
        <v>4.0560000000000032E-5</v>
      </c>
      <c r="E49" s="38">
        <f t="shared" si="11"/>
        <v>1260.0000000000002</v>
      </c>
      <c r="F49" s="37">
        <f t="shared" si="4"/>
        <v>783.72000000000014</v>
      </c>
      <c r="G49" s="39">
        <f t="shared" si="5"/>
        <v>0.47023200000000004</v>
      </c>
      <c r="I49" s="19">
        <f t="shared" si="6"/>
        <v>0.14500000000000007</v>
      </c>
      <c r="J49" s="32">
        <f t="shared" si="7"/>
        <v>8.7000000000000041E-5</v>
      </c>
      <c r="K49" s="32">
        <f t="shared" si="8"/>
        <v>1.2615000000000012E-5</v>
      </c>
      <c r="L49" s="38">
        <f t="shared" si="12"/>
        <v>1145</v>
      </c>
      <c r="M49" s="37">
        <f t="shared" si="9"/>
        <v>751.69250000000011</v>
      </c>
      <c r="N49" s="39">
        <f t="shared" si="10"/>
        <v>0.45101550000000001</v>
      </c>
      <c r="O49" s="32"/>
    </row>
    <row r="50" spans="1:15" x14ac:dyDescent="0.25">
      <c r="A50" s="26">
        <f>'Q3 data'!A50</f>
        <v>0.27000000000000013</v>
      </c>
      <c r="B50" s="31">
        <f>'Q3 data'!B50</f>
        <v>4.0000000000000002E-4</v>
      </c>
      <c r="C50" s="32">
        <f t="shared" si="2"/>
        <v>1.0800000000000005E-4</v>
      </c>
      <c r="D50" s="32">
        <f t="shared" si="3"/>
        <v>2.9160000000000033E-5</v>
      </c>
      <c r="E50" s="38">
        <f t="shared" si="11"/>
        <v>1270</v>
      </c>
      <c r="F50" s="37">
        <f t="shared" si="4"/>
        <v>786.13000000000011</v>
      </c>
      <c r="G50" s="39">
        <f t="shared" si="5"/>
        <v>0.31445200000000006</v>
      </c>
      <c r="I50" s="19">
        <f t="shared" si="6"/>
        <v>0.15000000000000008</v>
      </c>
      <c r="J50" s="32">
        <f t="shared" si="7"/>
        <v>6.0000000000000035E-5</v>
      </c>
      <c r="K50" s="32">
        <f t="shared" si="8"/>
        <v>9.0000000000000104E-6</v>
      </c>
      <c r="L50" s="38">
        <f t="shared" si="12"/>
        <v>1150.0000000000002</v>
      </c>
      <c r="M50" s="37">
        <f t="shared" si="9"/>
        <v>753.25000000000011</v>
      </c>
      <c r="N50" s="39">
        <f t="shared" si="10"/>
        <v>0.30130000000000007</v>
      </c>
      <c r="O50" s="32"/>
    </row>
    <row r="51" spans="1:15" x14ac:dyDescent="0.25">
      <c r="A51" s="26">
        <f>'Q3 data'!A51</f>
        <v>0.28000000000000014</v>
      </c>
      <c r="B51" s="31">
        <f>'Q3 data'!B51</f>
        <v>2.9999999999999997E-4</v>
      </c>
      <c r="C51" s="32">
        <f t="shared" si="2"/>
        <v>8.4000000000000036E-5</v>
      </c>
      <c r="D51" s="32">
        <f t="shared" si="3"/>
        <v>2.3520000000000022E-5</v>
      </c>
      <c r="E51" s="38">
        <f t="shared" si="11"/>
        <v>1280.0000000000002</v>
      </c>
      <c r="F51" s="37">
        <f t="shared" si="4"/>
        <v>788.48000000000013</v>
      </c>
      <c r="G51" s="39">
        <f t="shared" si="5"/>
        <v>0.23654400000000003</v>
      </c>
      <c r="I51" s="19">
        <f t="shared" si="6"/>
        <v>0.15500000000000005</v>
      </c>
      <c r="J51" s="32">
        <f t="shared" si="7"/>
        <v>4.6500000000000012E-5</v>
      </c>
      <c r="K51" s="32">
        <f t="shared" si="8"/>
        <v>7.2075000000000051E-6</v>
      </c>
      <c r="L51" s="38">
        <f t="shared" si="12"/>
        <v>1155</v>
      </c>
      <c r="M51" s="37">
        <f t="shared" si="9"/>
        <v>754.79250000000002</v>
      </c>
      <c r="N51" s="39">
        <f t="shared" si="10"/>
        <v>0.22643774999999999</v>
      </c>
      <c r="O51" s="32"/>
    </row>
    <row r="52" spans="1:15" x14ac:dyDescent="0.25">
      <c r="A52" s="26">
        <f>'Q3 data'!A52</f>
        <v>0.29000000000000015</v>
      </c>
      <c r="B52" s="31">
        <f>'Q3 data'!B52</f>
        <v>2.0000000000000001E-4</v>
      </c>
      <c r="C52" s="32">
        <f t="shared" si="2"/>
        <v>5.8000000000000034E-5</v>
      </c>
      <c r="D52" s="32">
        <f t="shared" si="3"/>
        <v>1.6820000000000019E-5</v>
      </c>
      <c r="E52" s="38">
        <f t="shared" si="11"/>
        <v>1290</v>
      </c>
      <c r="F52" s="37">
        <f t="shared" si="4"/>
        <v>790.77</v>
      </c>
      <c r="G52" s="39">
        <f t="shared" si="5"/>
        <v>0.15815400000000002</v>
      </c>
      <c r="I52" s="19">
        <f t="shared" si="6"/>
        <v>0.16000000000000006</v>
      </c>
      <c r="J52" s="32">
        <f t="shared" si="7"/>
        <v>3.2000000000000012E-5</v>
      </c>
      <c r="K52" s="32">
        <f t="shared" si="8"/>
        <v>5.1200000000000043E-6</v>
      </c>
      <c r="L52" s="38">
        <f t="shared" si="12"/>
        <v>1160.0000000000002</v>
      </c>
      <c r="M52" s="37">
        <f t="shared" si="9"/>
        <v>756.32000000000016</v>
      </c>
      <c r="N52" s="39">
        <f t="shared" si="10"/>
        <v>0.15126400000000004</v>
      </c>
      <c r="O52" s="32"/>
    </row>
    <row r="53" spans="1:15" x14ac:dyDescent="0.25">
      <c r="A53" s="26">
        <f>'Q3 data'!A53</f>
        <v>0.30000000000000016</v>
      </c>
      <c r="B53" s="31">
        <f>'Q3 data'!B53</f>
        <v>1E-4</v>
      </c>
      <c r="C53" s="32">
        <f t="shared" si="2"/>
        <v>3.0000000000000018E-5</v>
      </c>
      <c r="D53" s="32">
        <f t="shared" si="3"/>
        <v>9.0000000000000104E-6</v>
      </c>
      <c r="E53" s="38">
        <f t="shared" si="11"/>
        <v>1300.0000000000002</v>
      </c>
      <c r="F53" s="37">
        <f t="shared" si="4"/>
        <v>793</v>
      </c>
      <c r="G53" s="39">
        <f t="shared" si="5"/>
        <v>7.9300000000000009E-2</v>
      </c>
      <c r="I53" s="19">
        <f t="shared" si="6"/>
        <v>0.16500000000000006</v>
      </c>
      <c r="J53" s="32">
        <f t="shared" si="7"/>
        <v>1.6500000000000008E-5</v>
      </c>
      <c r="K53" s="32">
        <f t="shared" si="8"/>
        <v>2.7225000000000023E-6</v>
      </c>
      <c r="L53" s="38">
        <f t="shared" si="12"/>
        <v>1165</v>
      </c>
      <c r="M53" s="37">
        <f t="shared" si="9"/>
        <v>757.83249999999998</v>
      </c>
      <c r="N53" s="39">
        <f t="shared" si="10"/>
        <v>7.5783249999999996E-2</v>
      </c>
      <c r="O53" s="32"/>
    </row>
    <row r="54" spans="1:15" x14ac:dyDescent="0.25">
      <c r="A54" s="26"/>
      <c r="B54" s="30"/>
    </row>
    <row r="55" spans="1:15" x14ac:dyDescent="0.25">
      <c r="A55" s="26"/>
      <c r="B55" s="30"/>
    </row>
    <row r="56" spans="1:15" x14ac:dyDescent="0.25">
      <c r="A56" s="26"/>
      <c r="B56" s="30"/>
    </row>
    <row r="57" spans="1:15" x14ac:dyDescent="0.25">
      <c r="A57" s="26"/>
      <c r="B57" s="30"/>
    </row>
    <row r="58" spans="1:15" x14ac:dyDescent="0.25">
      <c r="A58" s="26"/>
      <c r="B58" s="30"/>
    </row>
    <row r="59" spans="1:15" x14ac:dyDescent="0.25">
      <c r="A59" s="26"/>
      <c r="B59" s="30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M25"/>
  <sheetViews>
    <sheetView workbookViewId="0"/>
  </sheetViews>
  <sheetFormatPr defaultRowHeight="15" x14ac:dyDescent="0.25"/>
  <cols>
    <col min="1" max="13" width="11.140625" customWidth="1"/>
  </cols>
  <sheetData>
    <row r="1" spans="1:13" x14ac:dyDescent="0.25">
      <c r="A1" t="s">
        <v>96</v>
      </c>
    </row>
    <row r="2" spans="1:13" x14ac:dyDescent="0.25">
      <c r="A2" s="9" t="s">
        <v>97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9" t="s">
        <v>98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25">
      <c r="A4" s="9" t="s">
        <v>99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x14ac:dyDescent="0.25">
      <c r="A5" s="9" t="s">
        <v>100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x14ac:dyDescent="0.25">
      <c r="A6" s="9" t="s">
        <v>101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x14ac:dyDescent="0.25">
      <c r="A7" s="9" t="s">
        <v>102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x14ac:dyDescent="0.25">
      <c r="A8" s="9" t="s">
        <v>103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x14ac:dyDescent="0.25">
      <c r="A9" s="9" t="s">
        <v>104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x14ac:dyDescent="0.25">
      <c r="A10" s="9" t="s">
        <v>105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x14ac:dyDescent="0.25">
      <c r="A11" s="9" t="s">
        <v>120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x14ac:dyDescent="0.25">
      <c r="A12" s="9" t="s">
        <v>121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4" spans="1:13" x14ac:dyDescent="0.25">
      <c r="A24" s="10" t="s">
        <v>106</v>
      </c>
    </row>
    <row r="25" spans="1:13" x14ac:dyDescent="0.25">
      <c r="A25" s="10" t="s">
        <v>107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M53"/>
  <sheetViews>
    <sheetView workbookViewId="0"/>
  </sheetViews>
  <sheetFormatPr defaultRowHeight="15" x14ac:dyDescent="0.25"/>
  <sheetData>
    <row r="1" spans="1:13" x14ac:dyDescent="0.25">
      <c r="A1" s="10" t="s">
        <v>74</v>
      </c>
    </row>
    <row r="2" spans="1:13" x14ac:dyDescent="0.25">
      <c r="A2" t="s">
        <v>75</v>
      </c>
      <c r="B2" t="s">
        <v>91</v>
      </c>
      <c r="D2" t="s">
        <v>108</v>
      </c>
    </row>
    <row r="3" spans="1:13" x14ac:dyDescent="0.25">
      <c r="A3" s="26">
        <f>'Q3 data'!A3</f>
        <v>-0.2</v>
      </c>
      <c r="B3" s="41">
        <f>'3iii'!F3</f>
        <v>608</v>
      </c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25">
      <c r="A4" s="26">
        <f>'Q3 data'!A4</f>
        <v>-0.19</v>
      </c>
      <c r="B4" s="41">
        <f>'3iii'!F4</f>
        <v>613.17000000000007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x14ac:dyDescent="0.25">
      <c r="A5" s="26">
        <f>'Q3 data'!A5</f>
        <v>-0.18</v>
      </c>
      <c r="B5" s="41">
        <f>'3iii'!F5</f>
        <v>618.28000000000009</v>
      </c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x14ac:dyDescent="0.25">
      <c r="A6" s="26">
        <f>'Q3 data'!A6</f>
        <v>-0.16999999999999998</v>
      </c>
      <c r="B6" s="41">
        <f>'3iii'!F6</f>
        <v>623.33000000000004</v>
      </c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x14ac:dyDescent="0.25">
      <c r="A7" s="26">
        <f>'Q3 data'!A7</f>
        <v>-0.15999999999999998</v>
      </c>
      <c r="B7" s="41">
        <f>'3iii'!F7</f>
        <v>628.32000000000005</v>
      </c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x14ac:dyDescent="0.25">
      <c r="A8" s="26">
        <f>'Q3 data'!A8</f>
        <v>-0.14999999999999997</v>
      </c>
      <c r="B8" s="41">
        <f>'3iii'!F8</f>
        <v>633.25</v>
      </c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x14ac:dyDescent="0.25">
      <c r="A9" s="26">
        <f>'Q3 data'!A9</f>
        <v>-0.13999999999999996</v>
      </c>
      <c r="B9" s="41">
        <f>'3iii'!F9</f>
        <v>638.12000000000012</v>
      </c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x14ac:dyDescent="0.25">
      <c r="A10" s="26">
        <f>'Q3 data'!A10</f>
        <v>-0.12999999999999995</v>
      </c>
      <c r="B10" s="41">
        <f>'3iii'!F10</f>
        <v>642.93000000000006</v>
      </c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x14ac:dyDescent="0.25">
      <c r="A11" s="26">
        <f>'Q3 data'!A11</f>
        <v>-0.11999999999999995</v>
      </c>
      <c r="B11" s="41">
        <f>'3iii'!F11</f>
        <v>647.68000000000006</v>
      </c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x14ac:dyDescent="0.25">
      <c r="A12" s="26">
        <f>'Q3 data'!A12</f>
        <v>-0.10999999999999996</v>
      </c>
      <c r="B12" s="41">
        <f>'3iii'!F12</f>
        <v>652.37</v>
      </c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x14ac:dyDescent="0.25">
      <c r="A13" s="26">
        <f>'Q3 data'!A13</f>
        <v>-9.9999999999999964E-2</v>
      </c>
      <c r="B13" s="41">
        <f>'3iii'!F13</f>
        <v>657</v>
      </c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x14ac:dyDescent="0.25">
      <c r="A14" s="26">
        <f>'Q3 data'!A14</f>
        <v>-8.9999999999999969E-2</v>
      </c>
      <c r="B14" s="41">
        <f>'3iii'!F14</f>
        <v>661.57</v>
      </c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x14ac:dyDescent="0.25">
      <c r="A15" s="26">
        <f>'Q3 data'!A15</f>
        <v>-7.9999999999999974E-2</v>
      </c>
      <c r="B15" s="41">
        <f>'3iii'!F15</f>
        <v>666.08</v>
      </c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x14ac:dyDescent="0.25">
      <c r="A16" s="26">
        <f>'Q3 data'!A16</f>
        <v>-6.9999999999999979E-2</v>
      </c>
      <c r="B16" s="41">
        <f>'3iii'!F16</f>
        <v>670.53</v>
      </c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x14ac:dyDescent="0.25">
      <c r="A17" s="26">
        <f>'Q3 data'!A17</f>
        <v>-5.9999999999999977E-2</v>
      </c>
      <c r="B17" s="41">
        <f>'3iii'!F17</f>
        <v>674.92000000000007</v>
      </c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25">
      <c r="A18" s="26">
        <f>'Q3 data'!A18</f>
        <v>-4.9999999999999975E-2</v>
      </c>
      <c r="B18" s="41">
        <f>'3iii'!F18</f>
        <v>679.25</v>
      </c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25">
      <c r="A19" s="26">
        <f>'Q3 data'!A19</f>
        <v>-3.9999999999999973E-2</v>
      </c>
      <c r="B19" s="41">
        <f>'3iii'!F19</f>
        <v>683.5200000000001</v>
      </c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x14ac:dyDescent="0.25">
      <c r="A20" s="26">
        <f>'Q3 data'!A20</f>
        <v>-2.9999999999999971E-2</v>
      </c>
      <c r="B20" s="41">
        <f>'3iii'!F20</f>
        <v>687.73</v>
      </c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x14ac:dyDescent="0.25">
      <c r="A21" s="26">
        <f>'Q3 data'!A21</f>
        <v>-1.9999999999999969E-2</v>
      </c>
      <c r="B21" s="41">
        <f>'3iii'!F21</f>
        <v>691.88000000000011</v>
      </c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x14ac:dyDescent="0.25">
      <c r="A22" s="26">
        <f>'Q3 data'!A22</f>
        <v>-9.999999999999969E-3</v>
      </c>
      <c r="B22" s="41">
        <f>'3iii'!F22</f>
        <v>695.97</v>
      </c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x14ac:dyDescent="0.25">
      <c r="A23" s="26">
        <f>'Q3 data'!A23</f>
        <v>3.1225022567582528E-17</v>
      </c>
      <c r="B23" s="41">
        <f>'3iii'!F23</f>
        <v>700</v>
      </c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x14ac:dyDescent="0.25">
      <c r="A24" s="26">
        <f>'Q3 data'!A24</f>
        <v>1.0000000000000031E-2</v>
      </c>
      <c r="B24" s="41">
        <f>'3iii'!F24</f>
        <v>703.97</v>
      </c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x14ac:dyDescent="0.25">
      <c r="A25" s="26">
        <f>'Q3 data'!A25</f>
        <v>2.0000000000000032E-2</v>
      </c>
      <c r="B25" s="41">
        <f>'3iii'!F25</f>
        <v>707.88000000000011</v>
      </c>
    </row>
    <row r="26" spans="1:13" x14ac:dyDescent="0.25">
      <c r="A26" s="26">
        <f>'Q3 data'!A26</f>
        <v>3.0000000000000034E-2</v>
      </c>
      <c r="B26" s="41">
        <f>'3iii'!F26</f>
        <v>711.73</v>
      </c>
      <c r="D26" s="10" t="s">
        <v>148</v>
      </c>
    </row>
    <row r="27" spans="1:13" x14ac:dyDescent="0.25">
      <c r="A27" s="26">
        <f>'Q3 data'!A27</f>
        <v>4.0000000000000036E-2</v>
      </c>
      <c r="B27" s="41">
        <f>'3iii'!F27</f>
        <v>715.52</v>
      </c>
      <c r="D27" s="10" t="s">
        <v>138</v>
      </c>
    </row>
    <row r="28" spans="1:13" x14ac:dyDescent="0.25">
      <c r="A28" s="26">
        <f>'Q3 data'!A28</f>
        <v>5.0000000000000037E-2</v>
      </c>
      <c r="B28" s="41">
        <f>'3iii'!F28</f>
        <v>719.25</v>
      </c>
      <c r="D28" s="10" t="s">
        <v>137</v>
      </c>
    </row>
    <row r="29" spans="1:13" x14ac:dyDescent="0.25">
      <c r="A29" s="26">
        <f>'Q3 data'!A29</f>
        <v>6.0000000000000039E-2</v>
      </c>
      <c r="B29" s="41">
        <f>'3iii'!F29</f>
        <v>722.92000000000007</v>
      </c>
    </row>
    <row r="30" spans="1:13" x14ac:dyDescent="0.25">
      <c r="A30" s="26">
        <f>'Q3 data'!A30</f>
        <v>7.0000000000000034E-2</v>
      </c>
      <c r="B30" s="41">
        <f>'3iii'!F30</f>
        <v>726.53</v>
      </c>
    </row>
    <row r="31" spans="1:13" x14ac:dyDescent="0.25">
      <c r="A31" s="26">
        <f>'Q3 data'!A31</f>
        <v>8.0000000000000029E-2</v>
      </c>
      <c r="B31" s="41">
        <f>'3iii'!F31</f>
        <v>730.08</v>
      </c>
    </row>
    <row r="32" spans="1:13" x14ac:dyDescent="0.25">
      <c r="A32" s="26">
        <f>'Q3 data'!A32</f>
        <v>9.0000000000000024E-2</v>
      </c>
      <c r="B32" s="41">
        <f>'3iii'!F32</f>
        <v>733.57</v>
      </c>
    </row>
    <row r="33" spans="1:2" x14ac:dyDescent="0.25">
      <c r="A33" s="26">
        <f>'Q3 data'!A33</f>
        <v>0.10000000000000002</v>
      </c>
      <c r="B33" s="41">
        <f>'3iii'!F33</f>
        <v>737</v>
      </c>
    </row>
    <row r="34" spans="1:2" x14ac:dyDescent="0.25">
      <c r="A34" s="26">
        <f>'Q3 data'!A34</f>
        <v>0.11000000000000001</v>
      </c>
      <c r="B34" s="41">
        <f>'3iii'!F34</f>
        <v>740.37</v>
      </c>
    </row>
    <row r="35" spans="1:2" x14ac:dyDescent="0.25">
      <c r="A35" s="26">
        <f>'Q3 data'!A35</f>
        <v>0.12000000000000001</v>
      </c>
      <c r="B35" s="41">
        <f>'3iii'!F35</f>
        <v>743.68000000000006</v>
      </c>
    </row>
    <row r="36" spans="1:2" x14ac:dyDescent="0.25">
      <c r="A36" s="26">
        <f>'Q3 data'!A36</f>
        <v>0.13</v>
      </c>
      <c r="B36" s="41">
        <f>'3iii'!F36</f>
        <v>746.93000000000006</v>
      </c>
    </row>
    <row r="37" spans="1:2" x14ac:dyDescent="0.25">
      <c r="A37" s="26">
        <f>'Q3 data'!A37</f>
        <v>0.14000000000000001</v>
      </c>
      <c r="B37" s="41">
        <f>'3iii'!F37</f>
        <v>750.12000000000012</v>
      </c>
    </row>
    <row r="38" spans="1:2" x14ac:dyDescent="0.25">
      <c r="A38" s="26">
        <f>'Q3 data'!A38</f>
        <v>0.15000000000000002</v>
      </c>
      <c r="B38" s="41">
        <f>'3iii'!F38</f>
        <v>753.25</v>
      </c>
    </row>
    <row r="39" spans="1:2" x14ac:dyDescent="0.25">
      <c r="A39" s="26">
        <f>'Q3 data'!A39</f>
        <v>0.16000000000000003</v>
      </c>
      <c r="B39" s="41">
        <f>'3iii'!F39</f>
        <v>756.32000000000016</v>
      </c>
    </row>
    <row r="40" spans="1:2" x14ac:dyDescent="0.25">
      <c r="A40" s="26">
        <f>'Q3 data'!A40</f>
        <v>0.17000000000000004</v>
      </c>
      <c r="B40" s="41">
        <f>'3iii'!F40</f>
        <v>759.33</v>
      </c>
    </row>
    <row r="41" spans="1:2" x14ac:dyDescent="0.25">
      <c r="A41" s="26">
        <f>'Q3 data'!A41</f>
        <v>0.18000000000000005</v>
      </c>
      <c r="B41" s="41">
        <f>'3iii'!F41</f>
        <v>762.2800000000002</v>
      </c>
    </row>
    <row r="42" spans="1:2" x14ac:dyDescent="0.25">
      <c r="A42" s="26">
        <f>'Q3 data'!A42</f>
        <v>0.19000000000000006</v>
      </c>
      <c r="B42" s="41">
        <f>'3iii'!F42</f>
        <v>765.17000000000007</v>
      </c>
    </row>
    <row r="43" spans="1:2" x14ac:dyDescent="0.25">
      <c r="A43" s="26">
        <f>'Q3 data'!A43</f>
        <v>0.20000000000000007</v>
      </c>
      <c r="B43" s="41">
        <f>'3iii'!F43</f>
        <v>768.00000000000011</v>
      </c>
    </row>
    <row r="44" spans="1:2" x14ac:dyDescent="0.25">
      <c r="A44" s="26">
        <f>'Q3 data'!A44</f>
        <v>0.21000000000000008</v>
      </c>
      <c r="B44" s="41">
        <f>'3iii'!F44</f>
        <v>770.77</v>
      </c>
    </row>
    <row r="45" spans="1:2" x14ac:dyDescent="0.25">
      <c r="A45" s="26">
        <f>'Q3 data'!A45</f>
        <v>0.22000000000000008</v>
      </c>
      <c r="B45" s="41">
        <f>'3iii'!F45</f>
        <v>773.48000000000013</v>
      </c>
    </row>
    <row r="46" spans="1:2" x14ac:dyDescent="0.25">
      <c r="A46" s="26">
        <f>'Q3 data'!A46</f>
        <v>0.23000000000000009</v>
      </c>
      <c r="B46" s="41">
        <f>'3iii'!F46</f>
        <v>776.13000000000011</v>
      </c>
    </row>
    <row r="47" spans="1:2" x14ac:dyDescent="0.25">
      <c r="A47" s="26">
        <f>'Q3 data'!A47</f>
        <v>0.2400000000000001</v>
      </c>
      <c r="B47" s="41">
        <f>'3iii'!F47</f>
        <v>778.72000000000014</v>
      </c>
    </row>
    <row r="48" spans="1:2" x14ac:dyDescent="0.25">
      <c r="A48" s="26">
        <f>'Q3 data'!A48</f>
        <v>0.25000000000000011</v>
      </c>
      <c r="B48" s="41">
        <f>'3iii'!F48</f>
        <v>781.25</v>
      </c>
    </row>
    <row r="49" spans="1:2" x14ac:dyDescent="0.25">
      <c r="A49" s="26">
        <f>'Q3 data'!A49</f>
        <v>0.26000000000000012</v>
      </c>
      <c r="B49" s="41">
        <f>'3iii'!F49</f>
        <v>783.72000000000014</v>
      </c>
    </row>
    <row r="50" spans="1:2" x14ac:dyDescent="0.25">
      <c r="A50" s="26">
        <f>'Q3 data'!A50</f>
        <v>0.27000000000000013</v>
      </c>
      <c r="B50" s="41">
        <f>'3iii'!F50</f>
        <v>786.13000000000011</v>
      </c>
    </row>
    <row r="51" spans="1:2" x14ac:dyDescent="0.25">
      <c r="A51" s="26">
        <f>'Q3 data'!A51</f>
        <v>0.28000000000000014</v>
      </c>
      <c r="B51" s="41">
        <f>'3iii'!F51</f>
        <v>788.48000000000013</v>
      </c>
    </row>
    <row r="52" spans="1:2" x14ac:dyDescent="0.25">
      <c r="A52" s="26">
        <f>'Q3 data'!A52</f>
        <v>0.29000000000000015</v>
      </c>
      <c r="B52" s="41">
        <f>'3iii'!F52</f>
        <v>790.77</v>
      </c>
    </row>
    <row r="53" spans="1:2" x14ac:dyDescent="0.25">
      <c r="A53" s="26">
        <f>'Q3 data'!A53</f>
        <v>0.30000000000000016</v>
      </c>
      <c r="B53" s="41">
        <f>'3iii'!F53</f>
        <v>793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L24"/>
  <sheetViews>
    <sheetView workbookViewId="0"/>
  </sheetViews>
  <sheetFormatPr defaultRowHeight="15" x14ac:dyDescent="0.25"/>
  <sheetData>
    <row r="1" spans="1:12" x14ac:dyDescent="0.25">
      <c r="A1" s="10"/>
    </row>
    <row r="2" spans="1:12" x14ac:dyDescent="0.25">
      <c r="A2" t="s">
        <v>109</v>
      </c>
    </row>
    <row r="3" spans="1:12" x14ac:dyDescent="0.25">
      <c r="A3" s="9" t="s">
        <v>110</v>
      </c>
      <c r="B3" s="9"/>
      <c r="C3" s="9"/>
      <c r="D3" s="9"/>
      <c r="E3" s="9"/>
      <c r="F3" s="9"/>
      <c r="G3" s="9"/>
      <c r="H3" s="9"/>
      <c r="I3" s="9"/>
      <c r="J3" s="9"/>
      <c r="L3" s="10" t="s">
        <v>63</v>
      </c>
    </row>
    <row r="4" spans="1:12" x14ac:dyDescent="0.25">
      <c r="A4" s="9" t="s">
        <v>111</v>
      </c>
      <c r="B4" s="9"/>
      <c r="C4" s="9"/>
      <c r="D4" s="9"/>
      <c r="E4" s="9"/>
      <c r="F4" s="9"/>
      <c r="G4" s="9"/>
      <c r="H4" s="9"/>
      <c r="I4" s="9"/>
      <c r="J4" s="9"/>
      <c r="L4" s="10" t="s">
        <v>63</v>
      </c>
    </row>
    <row r="5" spans="1:12" x14ac:dyDescent="0.25">
      <c r="A5" s="9" t="s">
        <v>132</v>
      </c>
      <c r="B5" s="9"/>
      <c r="C5" s="9"/>
      <c r="D5" s="9"/>
      <c r="E5" s="9"/>
      <c r="F5" s="9"/>
      <c r="G5" s="9"/>
      <c r="H5" s="9"/>
      <c r="I5" s="9"/>
      <c r="J5" s="9"/>
      <c r="L5" s="10" t="s">
        <v>63</v>
      </c>
    </row>
    <row r="6" spans="1:12" x14ac:dyDescent="0.25">
      <c r="A6" s="9" t="s">
        <v>133</v>
      </c>
      <c r="B6" s="9"/>
      <c r="C6" s="9"/>
      <c r="D6" s="9"/>
      <c r="E6" s="9"/>
      <c r="F6" s="9"/>
      <c r="G6" s="9"/>
      <c r="H6" s="9"/>
      <c r="I6" s="9"/>
      <c r="J6" s="9"/>
      <c r="L6" s="10" t="s">
        <v>63</v>
      </c>
    </row>
    <row r="7" spans="1:12" x14ac:dyDescent="0.25">
      <c r="A7" s="9" t="s">
        <v>115</v>
      </c>
      <c r="B7" s="9"/>
      <c r="C7" s="9"/>
      <c r="D7" s="9"/>
      <c r="E7" s="9"/>
      <c r="F7" s="9"/>
      <c r="G7" s="9"/>
      <c r="H7" s="9"/>
      <c r="I7" s="9"/>
      <c r="J7" s="9"/>
      <c r="L7" s="10" t="s">
        <v>63</v>
      </c>
    </row>
    <row r="8" spans="1:12" x14ac:dyDescent="0.25">
      <c r="A8" s="9" t="s">
        <v>112</v>
      </c>
      <c r="B8" s="9"/>
      <c r="C8" s="9"/>
      <c r="D8" s="9"/>
      <c r="E8" s="9"/>
      <c r="F8" s="9"/>
      <c r="G8" s="9"/>
      <c r="H8" s="9"/>
      <c r="I8" s="9"/>
      <c r="J8" s="9"/>
      <c r="L8" s="10" t="s">
        <v>63</v>
      </c>
    </row>
    <row r="9" spans="1:12" x14ac:dyDescent="0.25">
      <c r="A9" s="9"/>
      <c r="B9" s="9"/>
      <c r="C9" s="9"/>
      <c r="D9" s="9"/>
      <c r="E9" s="9"/>
      <c r="F9" s="9"/>
      <c r="G9" s="9"/>
      <c r="H9" s="9"/>
      <c r="I9" s="9"/>
      <c r="J9" s="9"/>
      <c r="L9" s="10" t="s">
        <v>149</v>
      </c>
    </row>
    <row r="10" spans="1:12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L10" s="10" t="s">
        <v>130</v>
      </c>
    </row>
    <row r="11" spans="1:12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pans="1:12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</row>
    <row r="14" spans="1:12" x14ac:dyDescent="0.25">
      <c r="A14" t="s">
        <v>113</v>
      </c>
    </row>
    <row r="15" spans="1:12" x14ac:dyDescent="0.25">
      <c r="A15" s="9" t="s">
        <v>114</v>
      </c>
      <c r="B15" s="9"/>
      <c r="C15" s="9"/>
      <c r="D15" s="9"/>
      <c r="E15" s="9"/>
      <c r="F15" s="9"/>
      <c r="G15" s="9"/>
      <c r="H15" s="9"/>
      <c r="I15" s="9"/>
      <c r="J15" s="9"/>
      <c r="L15" s="10" t="s">
        <v>63</v>
      </c>
    </row>
    <row r="16" spans="1:12" x14ac:dyDescent="0.25">
      <c r="A16" s="9" t="s">
        <v>122</v>
      </c>
      <c r="B16" s="9"/>
      <c r="C16" s="9"/>
      <c r="D16" s="9"/>
      <c r="E16" s="9"/>
      <c r="F16" s="9"/>
      <c r="G16" s="9"/>
      <c r="H16" s="9"/>
      <c r="I16" s="9"/>
      <c r="J16" s="9"/>
      <c r="L16" s="10" t="s">
        <v>63</v>
      </c>
    </row>
    <row r="17" spans="1:12" x14ac:dyDescent="0.25">
      <c r="A17" s="9" t="s">
        <v>123</v>
      </c>
      <c r="B17" s="9"/>
      <c r="C17" s="9"/>
      <c r="D17" s="9"/>
      <c r="E17" s="9"/>
      <c r="F17" s="9"/>
      <c r="G17" s="9"/>
      <c r="H17" s="9"/>
      <c r="I17" s="9"/>
      <c r="J17" s="9"/>
      <c r="L17" s="10" t="s">
        <v>63</v>
      </c>
    </row>
    <row r="18" spans="1:12" x14ac:dyDescent="0.25">
      <c r="A18" s="9" t="s">
        <v>124</v>
      </c>
      <c r="B18" s="9"/>
      <c r="C18" s="9"/>
      <c r="D18" s="9"/>
      <c r="E18" s="9"/>
      <c r="F18" s="9"/>
      <c r="G18" s="9"/>
      <c r="H18" s="9"/>
      <c r="I18" s="9"/>
      <c r="J18" s="9"/>
      <c r="L18" s="10" t="s">
        <v>149</v>
      </c>
    </row>
    <row r="19" spans="1:12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L19" s="10" t="s">
        <v>131</v>
      </c>
    </row>
    <row r="20" spans="1:12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</row>
    <row r="21" spans="1:12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</row>
    <row r="22" spans="1:12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</row>
    <row r="23" spans="1:12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</row>
    <row r="24" spans="1:12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7</vt:i4>
      </vt:variant>
    </vt:vector>
  </HeadingPairs>
  <TitlesOfParts>
    <vt:vector size="23" baseType="lpstr">
      <vt:lpstr>Q1 data</vt:lpstr>
      <vt:lpstr>1i</vt:lpstr>
      <vt:lpstr>1ii</vt:lpstr>
      <vt:lpstr>1iii</vt:lpstr>
      <vt:lpstr>Q2 data</vt:lpstr>
      <vt:lpstr>2i</vt:lpstr>
      <vt:lpstr>2ii</vt:lpstr>
      <vt:lpstr>2iii</vt:lpstr>
      <vt:lpstr>2iv</vt:lpstr>
      <vt:lpstr>Q3 data</vt:lpstr>
      <vt:lpstr>3i</vt:lpstr>
      <vt:lpstr>3ii</vt:lpstr>
      <vt:lpstr>3iii</vt:lpstr>
      <vt:lpstr>3iv</vt:lpstr>
      <vt:lpstr>3v</vt:lpstr>
      <vt:lpstr>3vi</vt:lpstr>
      <vt:lpstr>'3iii'!Claim_amt</vt:lpstr>
      <vt:lpstr>Claim_amt</vt:lpstr>
      <vt:lpstr>'3iii'!Claim_prob</vt:lpstr>
      <vt:lpstr>Claim_prob</vt:lpstr>
      <vt:lpstr>'3iii'!Cust_init_wealth</vt:lpstr>
      <vt:lpstr>Cust_init_wealth</vt:lpstr>
      <vt:lpstr>investment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Claire Williamson</dc:creator>
  <cp:keywords/>
  <dc:description/>
  <cp:lastModifiedBy>Amanda-Jayne Smith</cp:lastModifiedBy>
  <cp:revision/>
  <dcterms:created xsi:type="dcterms:W3CDTF">2018-08-26T12:45:50Z</dcterms:created>
  <dcterms:modified xsi:type="dcterms:W3CDTF">2020-10-14T07:36:40Z</dcterms:modified>
  <cp:category/>
  <cp:contentStatus/>
</cp:coreProperties>
</file>